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E7B8E99-9C1D-4F0F-9D4B-93D515721DB2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789" i="6" l="1"/>
  <c r="AZ789" i="6"/>
  <c r="BB789" i="6" s="1"/>
  <c r="BF788" i="6"/>
  <c r="BE788" i="6"/>
  <c r="BD788" i="6"/>
  <c r="BF787" i="6"/>
  <c r="BD787" i="6"/>
  <c r="BF786" i="6"/>
  <c r="BE786" i="6"/>
  <c r="BD786" i="6"/>
  <c r="BF785" i="6"/>
  <c r="BE785" i="6"/>
  <c r="BD785" i="6"/>
  <c r="BE784" i="6"/>
  <c r="BD784" i="6"/>
  <c r="AZ784" i="6"/>
  <c r="BB784" i="6" s="1"/>
  <c r="BF783" i="6"/>
  <c r="BE783" i="6"/>
  <c r="BD783" i="6"/>
  <c r="BF782" i="6"/>
  <c r="BD782" i="6"/>
  <c r="BE781" i="6"/>
  <c r="BF780" i="6"/>
  <c r="BE780" i="6"/>
  <c r="BD780" i="6"/>
  <c r="BF779" i="6"/>
  <c r="BE779" i="6"/>
  <c r="BD779" i="6"/>
  <c r="BE782" i="6"/>
  <c r="BD781" i="6"/>
  <c r="BG778" i="6"/>
  <c r="BC778" i="6"/>
  <c r="BK778" i="6"/>
  <c r="BM778" i="6"/>
  <c r="BG779" i="6"/>
  <c r="BK779" i="6"/>
  <c r="BL779" i="6"/>
  <c r="BC780" i="6"/>
  <c r="BJ780" i="6"/>
  <c r="BK780" i="6"/>
  <c r="BL780" i="6"/>
  <c r="BC781" i="6"/>
  <c r="BG781" i="6"/>
  <c r="BI781" i="6"/>
  <c r="BK781" i="6"/>
  <c r="BN781" i="6"/>
  <c r="AZ782" i="6"/>
  <c r="BB782" i="6" s="1"/>
  <c r="BJ782" i="6"/>
  <c r="BK782" i="6"/>
  <c r="AZ783" i="6"/>
  <c r="BB783" i="6" s="1"/>
  <c r="BI783" i="6"/>
  <c r="BK783" i="6"/>
  <c r="BN783" i="6"/>
  <c r="BG784" i="6"/>
  <c r="BH784" i="6"/>
  <c r="BK784" i="6"/>
  <c r="BM784" i="6"/>
  <c r="BC785" i="6"/>
  <c r="BG785" i="6"/>
  <c r="BH785" i="6"/>
  <c r="BN785" i="6"/>
  <c r="BC786" i="6"/>
  <c r="BG786" i="6"/>
  <c r="BH786" i="6"/>
  <c r="BK786" i="6"/>
  <c r="BC787" i="6"/>
  <c r="BG787" i="6"/>
  <c r="BH787" i="6"/>
  <c r="BK787" i="6"/>
  <c r="BN787" i="6"/>
  <c r="BC788" i="6"/>
  <c r="BJ788" i="6"/>
  <c r="BK788" i="6"/>
  <c r="BC789" i="6"/>
  <c r="BF789" i="6"/>
  <c r="BG789" i="6"/>
  <c r="BK789" i="6"/>
  <c r="BN789" i="6"/>
  <c r="BC790" i="6"/>
  <c r="BG790" i="6"/>
  <c r="BH790" i="6"/>
  <c r="BK790" i="6"/>
  <c r="BG782" i="6"/>
  <c r="BJ778" i="6"/>
  <c r="BJ785" i="6"/>
  <c r="BG780" i="6"/>
  <c r="BH779" i="6"/>
  <c r="BI778" i="6"/>
  <c r="BG788" i="6"/>
  <c r="BK785" i="6"/>
  <c r="BC783" i="6"/>
  <c r="V779" i="6"/>
  <c r="X779" i="6" s="1"/>
  <c r="BO789" i="6"/>
  <c r="BM789" i="6"/>
  <c r="BL789" i="6"/>
  <c r="BJ789" i="6"/>
  <c r="BI789" i="6"/>
  <c r="BH789" i="6"/>
  <c r="BE789" i="6"/>
  <c r="AK789" i="6"/>
  <c r="AM789" i="6" s="1"/>
  <c r="BO788" i="6"/>
  <c r="BN788" i="6"/>
  <c r="BM788" i="6"/>
  <c r="BL788" i="6"/>
  <c r="BI788" i="6"/>
  <c r="BH788" i="6"/>
  <c r="AK788" i="6"/>
  <c r="AM788" i="6" s="1"/>
  <c r="V788" i="6"/>
  <c r="X788" i="6" s="1"/>
  <c r="BO787" i="6"/>
  <c r="BM787" i="6"/>
  <c r="BL787" i="6"/>
  <c r="BJ787" i="6"/>
  <c r="BI787" i="6"/>
  <c r="BE787" i="6"/>
  <c r="AZ787" i="6"/>
  <c r="BB787" i="6" s="1"/>
  <c r="AK787" i="6"/>
  <c r="AM787" i="6" s="1"/>
  <c r="BO790" i="6"/>
  <c r="BN790" i="6"/>
  <c r="BM790" i="6"/>
  <c r="BL790" i="6"/>
  <c r="BJ790" i="6"/>
  <c r="BI790" i="6"/>
  <c r="BF790" i="6"/>
  <c r="BE790" i="6"/>
  <c r="BD790" i="6"/>
  <c r="AK790" i="6"/>
  <c r="AM790" i="6" s="1"/>
  <c r="V790" i="6"/>
  <c r="X790" i="6" s="1"/>
  <c r="BO786" i="6"/>
  <c r="BN786" i="6"/>
  <c r="BM786" i="6"/>
  <c r="BL786" i="6"/>
  <c r="BJ786" i="6"/>
  <c r="BI786" i="6"/>
  <c r="AK786" i="6"/>
  <c r="AM786" i="6" s="1"/>
  <c r="V786" i="6"/>
  <c r="X786" i="6" s="1"/>
  <c r="BO785" i="6"/>
  <c r="BM785" i="6"/>
  <c r="BL785" i="6"/>
  <c r="BI785" i="6"/>
  <c r="AK785" i="6"/>
  <c r="AM785" i="6" s="1"/>
  <c r="BO784" i="6"/>
  <c r="BN784" i="6"/>
  <c r="BL784" i="6"/>
  <c r="BJ784" i="6"/>
  <c r="BI784" i="6"/>
  <c r="BF784" i="6"/>
  <c r="AK784" i="6"/>
  <c r="AM784" i="6" s="1"/>
  <c r="V784" i="6"/>
  <c r="BO783" i="6"/>
  <c r="BM783" i="6"/>
  <c r="BL783" i="6"/>
  <c r="BJ783" i="6"/>
  <c r="BH783" i="6"/>
  <c r="BG783" i="6"/>
  <c r="AK783" i="6"/>
  <c r="AM783" i="6" s="1"/>
  <c r="BO782" i="6"/>
  <c r="BN782" i="6"/>
  <c r="BM782" i="6"/>
  <c r="BL782" i="6"/>
  <c r="BI782" i="6"/>
  <c r="BH782" i="6"/>
  <c r="BC782" i="6"/>
  <c r="AK782" i="6"/>
  <c r="AM782" i="6" s="1"/>
  <c r="V782" i="6"/>
  <c r="BO781" i="6"/>
  <c r="BM781" i="6"/>
  <c r="BL781" i="6"/>
  <c r="BJ781" i="6"/>
  <c r="BH781" i="6"/>
  <c r="BF781" i="6"/>
  <c r="AK781" i="6"/>
  <c r="AM781" i="6" s="1"/>
  <c r="BO780" i="6"/>
  <c r="BN780" i="6"/>
  <c r="BM780" i="6"/>
  <c r="BI780" i="6"/>
  <c r="BH780" i="6"/>
  <c r="AK780" i="6"/>
  <c r="AM780" i="6" s="1"/>
  <c r="V780" i="6"/>
  <c r="BO779" i="6"/>
  <c r="BN779" i="6"/>
  <c r="BM779" i="6"/>
  <c r="BJ779" i="6"/>
  <c r="BI779" i="6"/>
  <c r="AZ779" i="6"/>
  <c r="BB779" i="6" s="1"/>
  <c r="BO778" i="6"/>
  <c r="BN778" i="6"/>
  <c r="BL778" i="6"/>
  <c r="BH778" i="6"/>
  <c r="BF778" i="6"/>
  <c r="BE778" i="6"/>
  <c r="BD778" i="6"/>
  <c r="AK778" i="6"/>
  <c r="AM778" i="6" s="1"/>
  <c r="V778" i="6"/>
  <c r="AZ790" i="6" l="1"/>
  <c r="BB790" i="6" s="1"/>
  <c r="AZ781" i="6"/>
  <c r="BB781" i="6" s="1"/>
  <c r="BC784" i="6"/>
  <c r="AZ786" i="6"/>
  <c r="BB786" i="6" s="1"/>
  <c r="AZ780" i="6"/>
  <c r="BB780" i="6" s="1"/>
  <c r="AZ778" i="6"/>
  <c r="BB778" i="6" s="1"/>
  <c r="AZ785" i="6"/>
  <c r="BB785" i="6" s="1"/>
  <c r="AZ788" i="6"/>
  <c r="BB788" i="6" s="1"/>
  <c r="V781" i="6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4" i="6"/>
  <c r="BQ784" i="6" s="1"/>
  <c r="BP782" i="6"/>
  <c r="BQ782" i="6" s="1"/>
  <c r="BP786" i="6"/>
  <c r="BQ786" i="6" s="1"/>
  <c r="X782" i="6"/>
  <c r="X784" i="6"/>
  <c r="BP780" i="6"/>
  <c r="BQ780" i="6" s="1"/>
  <c r="X780" i="6"/>
  <c r="X778" i="6"/>
  <c r="BP790" i="6" l="1"/>
  <c r="BQ790" i="6" s="1"/>
  <c r="BP788" i="6"/>
  <c r="BQ788" i="6" s="1"/>
  <c r="BP778" i="6"/>
  <c r="BQ778" i="6" s="1"/>
  <c r="BP785" i="6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<sst xmlns="http://schemas.openxmlformats.org/spreadsheetml/2006/main" count="6119" uniqueCount="1161">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</sst>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Y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83</v>
      </c>
      <c r="K4" s="43">
        <f t="shared" si="0"/>
        <v>34</v>
      </c>
      <c r="L4" s="43">
        <f t="shared" si="0"/>
        <v>38</v>
      </c>
      <c r="M4" s="43">
        <f t="shared" si="0"/>
        <v>34</v>
      </c>
      <c r="N4" s="43">
        <f t="shared" si="0"/>
        <v>201</v>
      </c>
      <c r="O4" s="43">
        <f t="shared" si="0"/>
        <v>421</v>
      </c>
      <c r="P4" s="43">
        <f t="shared" si="0"/>
        <v>319</v>
      </c>
      <c r="Q4" s="43">
        <f t="shared" si="0"/>
        <v>262</v>
      </c>
      <c r="R4" s="43">
        <f t="shared" si="0"/>
        <v>172</v>
      </c>
      <c r="S4" s="43">
        <f t="shared" si="0"/>
        <v>236</v>
      </c>
      <c r="T4" s="43">
        <f t="shared" si="0"/>
        <v>299</v>
      </c>
      <c r="U4" s="43">
        <f t="shared" si="0"/>
        <v>149</v>
      </c>
      <c r="V4" s="43">
        <f t="shared" si="0"/>
        <v>2248</v>
      </c>
      <c r="W4" s="111">
        <f t="shared" si="0"/>
        <v>1454.0999999999997</v>
      </c>
      <c r="X4" s="105">
        <f>+IFERROR(V4/W4,0)*100</f>
        <v>154.59734543704013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11</v>
      </c>
      <c r="AE4" s="85">
        <f t="shared" si="1"/>
        <v>10</v>
      </c>
      <c r="AF4" s="85">
        <f t="shared" si="1"/>
        <v>5</v>
      </c>
      <c r="AG4" s="85">
        <f t="shared" si="1"/>
        <v>1</v>
      </c>
      <c r="AH4" s="85">
        <f t="shared" si="1"/>
        <v>3</v>
      </c>
      <c r="AI4" s="85">
        <f t="shared" si="1"/>
        <v>2</v>
      </c>
      <c r="AJ4" s="85">
        <f t="shared" si="1"/>
        <v>4</v>
      </c>
      <c r="AK4" s="85">
        <f t="shared" si="1"/>
        <v>47</v>
      </c>
      <c r="AL4" s="111">
        <f t="shared" si="1"/>
        <v>13.666666666666668</v>
      </c>
      <c r="AM4" s="105">
        <f>+IFERROR(AK4/AL4,0)*100</f>
        <v>343.90243902439022</v>
      </c>
      <c r="AN4" s="85">
        <f t="shared" ref="AN4:BA4" si="2">SUBTOTAL(9,AN6:AN944)</f>
        <v>292</v>
      </c>
      <c r="AO4" s="85">
        <f t="shared" si="2"/>
        <v>242</v>
      </c>
      <c r="AP4" s="85">
        <f t="shared" si="2"/>
        <v>337</v>
      </c>
      <c r="AQ4" s="85">
        <f t="shared" si="2"/>
        <v>322</v>
      </c>
      <c r="AR4" s="85">
        <f t="shared" si="2"/>
        <v>441</v>
      </c>
      <c r="AS4" s="85">
        <f t="shared" si="2"/>
        <v>600</v>
      </c>
      <c r="AT4" s="85">
        <f t="shared" si="2"/>
        <v>502</v>
      </c>
      <c r="AU4" s="85">
        <f t="shared" si="2"/>
        <v>436</v>
      </c>
      <c r="AV4" s="85">
        <f t="shared" si="2"/>
        <v>337</v>
      </c>
      <c r="AW4" s="85">
        <f t="shared" si="2"/>
        <v>432</v>
      </c>
      <c r="AX4" s="85">
        <f t="shared" si="2"/>
        <v>483</v>
      </c>
      <c r="AY4" s="85">
        <f t="shared" si="2"/>
        <v>317</v>
      </c>
      <c r="AZ4" s="85">
        <f t="shared" si="2"/>
        <v>4741</v>
      </c>
      <c r="BA4" s="111">
        <f t="shared" si="2"/>
        <v>718.66666666666652</v>
      </c>
      <c r="BB4" s="105">
        <f>+IFERROR(AZ4/BA4,0)*100</f>
        <v>659.69387755102048</v>
      </c>
      <c r="BC4" s="101">
        <f t="shared" ref="BC4:BP4" si="3">SUBTOTAL(9,BC6:BC944)</f>
        <v>379</v>
      </c>
      <c r="BD4" s="101">
        <f t="shared" si="3"/>
        <v>279</v>
      </c>
      <c r="BE4" s="101">
        <f t="shared" si="3"/>
        <v>376</v>
      </c>
      <c r="BF4" s="101">
        <f t="shared" si="3"/>
        <v>357</v>
      </c>
      <c r="BG4" s="101">
        <f t="shared" si="3"/>
        <v>644</v>
      </c>
      <c r="BH4" s="101">
        <f t="shared" si="3"/>
        <v>1032</v>
      </c>
      <c r="BI4" s="101">
        <f t="shared" si="3"/>
        <v>831</v>
      </c>
      <c r="BJ4" s="101">
        <f t="shared" si="3"/>
        <v>703</v>
      </c>
      <c r="BK4" s="101">
        <f t="shared" si="3"/>
        <v>510</v>
      </c>
      <c r="BL4" s="101">
        <f t="shared" si="3"/>
        <v>671</v>
      </c>
      <c r="BM4" s="101">
        <f t="shared" si="3"/>
        <v>784</v>
      </c>
      <c r="BN4" s="101">
        <f t="shared" si="3"/>
        <v>470</v>
      </c>
      <c r="BO4" s="115">
        <f t="shared" si="3"/>
        <v>2186.4333333333316</v>
      </c>
      <c r="BP4" s="102">
        <f t="shared" si="3"/>
        <v>7036</v>
      </c>
      <c r="BQ4" s="103">
        <f>IFERROR(BP4/BO4,0)</f>
        <v>3.2180263137834855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>
        <v>0</v>
      </c>
      <c r="U6" s="41">
        <v>0</v>
      </c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>
        <v>0</v>
      </c>
      <c r="AH6" s="41">
        <v>0</v>
      </c>
      <c r="AI6" s="41">
        <v>0</v>
      </c>
      <c r="AJ6" s="41">
        <v>0</v>
      </c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>
        <v>0</v>
      </c>
      <c r="AW6" s="41">
        <v>0</v>
      </c>
      <c r="AX6" s="41">
        <v>0</v>
      </c>
      <c r="AY6" s="41">
        <v>0</v>
      </c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8</v>
      </c>
      <c r="S7" s="41">
        <v>0</v>
      </c>
      <c r="T7" s="41">
        <v>0</v>
      </c>
      <c r="U7" s="41">
        <v>0</v>
      </c>
      <c r="V7" s="93">
        <f t="shared" ref="V7:V70" si="5">SUM(J7:U7)</f>
        <v>8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>
        <v>0</v>
      </c>
      <c r="AJ7" s="41">
        <v>0</v>
      </c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>
        <v>8</v>
      </c>
      <c r="AW7" s="41">
        <v>0</v>
      </c>
      <c r="AX7" s="41">
        <v>0</v>
      </c>
      <c r="AY7" s="41">
        <v>0</v>
      </c>
      <c r="AZ7" s="93">
        <f t="shared" ref="AZ7:AZ70" si="9">SUM(AN7:AY7)</f>
        <v>8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16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16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3</v>
      </c>
      <c r="S8" s="41">
        <v>3</v>
      </c>
      <c r="T8" s="41">
        <v>115</v>
      </c>
      <c r="U8" s="41">
        <v>0</v>
      </c>
      <c r="V8" s="93">
        <f t="shared" si="5"/>
        <v>121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2</v>
      </c>
      <c r="AJ8" s="41">
        <v>0</v>
      </c>
      <c r="AK8" s="93">
        <f t="shared" si="7"/>
        <v>2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>
        <v>3</v>
      </c>
      <c r="AW8" s="41">
        <v>3</v>
      </c>
      <c r="AX8" s="41">
        <v>115</v>
      </c>
      <c r="AY8" s="41">
        <v>0</v>
      </c>
      <c r="AZ8" s="93">
        <f t="shared" si="9"/>
        <v>121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6</v>
      </c>
      <c r="BL8" s="48">
        <f t="shared" si="20"/>
        <v>6</v>
      </c>
      <c r="BM8" s="48">
        <f t="shared" si="21"/>
        <v>232</v>
      </c>
      <c r="BN8" s="48">
        <f t="shared" si="22"/>
        <v>0</v>
      </c>
      <c r="BO8" s="117">
        <f t="shared" si="23"/>
        <v>0</v>
      </c>
      <c r="BP8" s="87">
        <f t="shared" si="24"/>
        <v>244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>
        <v>0</v>
      </c>
      <c r="AW9" s="41">
        <v>0</v>
      </c>
      <c r="AX9" s="41">
        <v>0</v>
      </c>
      <c r="AY9" s="41">
        <v>0</v>
      </c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>
        <v>0</v>
      </c>
      <c r="AW10" s="41">
        <v>0</v>
      </c>
      <c r="AX10" s="41">
        <v>0</v>
      </c>
      <c r="AY10" s="41">
        <v>0</v>
      </c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>
        <v>0</v>
      </c>
      <c r="AW11" s="41">
        <v>0</v>
      </c>
      <c r="AX11" s="41">
        <v>0</v>
      </c>
      <c r="AY11" s="41">
        <v>0</v>
      </c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>
        <v>0</v>
      </c>
      <c r="AW12" s="41">
        <v>0</v>
      </c>
      <c r="AX12" s="41">
        <v>0</v>
      </c>
      <c r="AY12" s="41">
        <v>0</v>
      </c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1</v>
      </c>
      <c r="S13" s="41">
        <v>4</v>
      </c>
      <c r="T13" s="41">
        <v>44</v>
      </c>
      <c r="U13" s="41">
        <v>0</v>
      </c>
      <c r="V13" s="93">
        <f t="shared" si="5"/>
        <v>49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>
        <v>2</v>
      </c>
      <c r="AW13" s="41">
        <v>4</v>
      </c>
      <c r="AX13" s="41">
        <v>44</v>
      </c>
      <c r="AY13" s="41">
        <v>0</v>
      </c>
      <c r="AZ13" s="93">
        <f t="shared" si="9"/>
        <v>51</v>
      </c>
      <c r="BA13" s="94">
        <v>3</v>
      </c>
      <c r="BB13" s="107">
        <f t="shared" si="10"/>
        <v>1700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3</v>
      </c>
      <c r="BL13" s="48">
        <f t="shared" si="20"/>
        <v>8</v>
      </c>
      <c r="BM13" s="48">
        <f t="shared" si="21"/>
        <v>88</v>
      </c>
      <c r="BN13" s="48">
        <f t="shared" si="22"/>
        <v>0</v>
      </c>
      <c r="BO13" s="117">
        <f t="shared" si="23"/>
        <v>3</v>
      </c>
      <c r="BP13" s="87">
        <f t="shared" si="24"/>
        <v>100</v>
      </c>
      <c r="BQ13" s="89">
        <f t="shared" si="25"/>
        <v>33.333333333333336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0</v>
      </c>
      <c r="AW14" s="41">
        <v>0</v>
      </c>
      <c r="AX14" s="41">
        <v>0</v>
      </c>
      <c r="AY14" s="41">
        <v>0</v>
      </c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>
        <v>0</v>
      </c>
      <c r="AV15" s="41">
        <v>0</v>
      </c>
      <c r="AW15" s="41">
        <v>0</v>
      </c>
      <c r="AX15" s="41">
        <v>2</v>
      </c>
      <c r="AY15" s="41">
        <v>0</v>
      </c>
      <c r="AZ15" s="93">
        <f t="shared" si="9"/>
        <v>5</v>
      </c>
      <c r="BA15" s="94">
        <v>28.666666666666668</v>
      </c>
      <c r="BB15" s="107">
        <f t="shared" si="10"/>
        <v>17.441860465116278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2</v>
      </c>
      <c r="BN15" s="48">
        <f t="shared" si="22"/>
        <v>0</v>
      </c>
      <c r="BO15" s="117">
        <f t="shared" si="23"/>
        <v>28.666666666666668</v>
      </c>
      <c r="BP15" s="87">
        <f t="shared" si="24"/>
        <v>5</v>
      </c>
      <c r="BQ15" s="89">
        <f t="shared" si="25"/>
        <v>0.1744186046511628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0</v>
      </c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>
        <v>0</v>
      </c>
      <c r="AW16" s="41">
        <v>0</v>
      </c>
      <c r="AX16" s="41">
        <v>0</v>
      </c>
      <c r="AY16" s="41">
        <v>0</v>
      </c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41">
        <v>0</v>
      </c>
      <c r="AI17" s="41">
        <v>0</v>
      </c>
      <c r="AJ17" s="41">
        <v>0</v>
      </c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>
        <v>0</v>
      </c>
      <c r="AW17" s="41">
        <v>0</v>
      </c>
      <c r="AX17" s="41">
        <v>0</v>
      </c>
      <c r="AY17" s="41">
        <v>0</v>
      </c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>
        <v>0</v>
      </c>
      <c r="AI18" s="41">
        <v>0</v>
      </c>
      <c r="AJ18" s="41">
        <v>0</v>
      </c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>
        <v>0</v>
      </c>
      <c r="AW18" s="41">
        <v>0</v>
      </c>
      <c r="AX18" s="41">
        <v>0</v>
      </c>
      <c r="AY18" s="41">
        <v>0</v>
      </c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>
        <v>0</v>
      </c>
      <c r="AY19" s="41">
        <v>0</v>
      </c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>
        <v>0</v>
      </c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>
        <v>17</v>
      </c>
      <c r="R22" s="41">
        <v>16</v>
      </c>
      <c r="S22" s="41">
        <v>4</v>
      </c>
      <c r="T22" s="41">
        <v>3</v>
      </c>
      <c r="U22" s="41">
        <v>0</v>
      </c>
      <c r="V22" s="93">
        <f t="shared" si="5"/>
        <v>43</v>
      </c>
      <c r="W22" s="94">
        <v>1.85</v>
      </c>
      <c r="X22" s="107">
        <f t="shared" si="6"/>
        <v>2324.3243243243242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>
        <v>17</v>
      </c>
      <c r="AV22" s="41">
        <v>16</v>
      </c>
      <c r="AW22" s="41">
        <v>4</v>
      </c>
      <c r="AX22" s="41">
        <v>3</v>
      </c>
      <c r="AY22" s="41">
        <v>0</v>
      </c>
      <c r="AZ22" s="93">
        <f t="shared" si="9"/>
        <v>45</v>
      </c>
      <c r="BA22" s="94">
        <v>0.16666666666666666</v>
      </c>
      <c r="BB22" s="107">
        <f t="shared" si="10"/>
        <v>27000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34</v>
      </c>
      <c r="BK22" s="48">
        <f t="shared" si="19"/>
        <v>32</v>
      </c>
      <c r="BL22" s="48">
        <f t="shared" si="20"/>
        <v>8</v>
      </c>
      <c r="BM22" s="48">
        <f t="shared" si="21"/>
        <v>6</v>
      </c>
      <c r="BN22" s="48">
        <f t="shared" si="22"/>
        <v>0</v>
      </c>
      <c r="BO22" s="117">
        <f t="shared" si="23"/>
        <v>2.0166666666666666</v>
      </c>
      <c r="BP22" s="87">
        <f t="shared" si="24"/>
        <v>88</v>
      </c>
      <c r="BQ22" s="89">
        <f t="shared" si="25"/>
        <v>43.63636363636364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8</v>
      </c>
      <c r="R30" s="41">
        <v>2</v>
      </c>
      <c r="S30" s="41">
        <v>5</v>
      </c>
      <c r="T30" s="41">
        <v>1</v>
      </c>
      <c r="U30" s="41">
        <v>0</v>
      </c>
      <c r="V30" s="93">
        <f t="shared" si="5"/>
        <v>16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1</v>
      </c>
      <c r="AT30" s="41">
        <v>0</v>
      </c>
      <c r="AU30" s="41">
        <v>9</v>
      </c>
      <c r="AV30" s="41">
        <v>2</v>
      </c>
      <c r="AW30" s="41">
        <v>5</v>
      </c>
      <c r="AX30" s="41">
        <v>1</v>
      </c>
      <c r="AY30" s="41">
        <v>0</v>
      </c>
      <c r="AZ30" s="93">
        <f t="shared" si="9"/>
        <v>19</v>
      </c>
      <c r="BA30" s="94">
        <v>3.6666666666666665</v>
      </c>
      <c r="BB30" s="107">
        <f t="shared" si="10"/>
        <v>518.18181818181813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1</v>
      </c>
      <c r="BI30" s="48">
        <f t="shared" si="17"/>
        <v>0</v>
      </c>
      <c r="BJ30" s="48">
        <f t="shared" si="18"/>
        <v>17</v>
      </c>
      <c r="BK30" s="48">
        <f t="shared" si="19"/>
        <v>4</v>
      </c>
      <c r="BL30" s="48">
        <f t="shared" si="20"/>
        <v>10</v>
      </c>
      <c r="BM30" s="48">
        <f t="shared" si="21"/>
        <v>2</v>
      </c>
      <c r="BN30" s="48">
        <f t="shared" si="22"/>
        <v>0</v>
      </c>
      <c r="BO30" s="117">
        <f t="shared" si="23"/>
        <v>3.6666666666666665</v>
      </c>
      <c r="BP30" s="87">
        <f t="shared" si="24"/>
        <v>35</v>
      </c>
      <c r="BQ30" s="89">
        <f t="shared" si="25"/>
        <v>9.545454545454545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1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93">
        <f t="shared" si="5"/>
        <v>1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1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93">
        <f t="shared" si="9"/>
        <v>1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2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2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1</v>
      </c>
      <c r="AU40" s="41">
        <v>1</v>
      </c>
      <c r="AV40" s="41">
        <v>0</v>
      </c>
      <c r="AW40" s="41">
        <v>1</v>
      </c>
      <c r="AX40" s="41">
        <v>0</v>
      </c>
      <c r="AY40" s="41">
        <v>2</v>
      </c>
      <c r="AZ40" s="93">
        <f t="shared" si="9"/>
        <v>6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1</v>
      </c>
      <c r="BJ40" s="48">
        <f t="shared" si="18"/>
        <v>1</v>
      </c>
      <c r="BK40" s="48">
        <f t="shared" si="19"/>
        <v>0</v>
      </c>
      <c r="BL40" s="48">
        <f t="shared" si="20"/>
        <v>1</v>
      </c>
      <c r="BM40" s="48">
        <f t="shared" si="21"/>
        <v>0</v>
      </c>
      <c r="BN40" s="48">
        <f t="shared" si="22"/>
        <v>2</v>
      </c>
      <c r="BO40" s="117">
        <f t="shared" si="23"/>
        <v>1.85</v>
      </c>
      <c r="BP40" s="87">
        <f t="shared" si="24"/>
        <v>7</v>
      </c>
      <c r="BQ40" s="89">
        <f t="shared" si="25"/>
        <v>3.7837837837837838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>
        <v>0</v>
      </c>
      <c r="R45" s="41">
        <v>0</v>
      </c>
      <c r="S45" s="41">
        <v>1</v>
      </c>
      <c r="T45" s="41">
        <v>0</v>
      </c>
      <c r="U45" s="41">
        <v>0</v>
      </c>
      <c r="V45" s="93">
        <f t="shared" si="5"/>
        <v>11</v>
      </c>
      <c r="W45" s="94">
        <v>18.5</v>
      </c>
      <c r="X45" s="107">
        <f t="shared" si="6"/>
        <v>59.45945945945946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1</v>
      </c>
      <c r="AT45" s="41">
        <v>0</v>
      </c>
      <c r="AU45" s="41">
        <v>0</v>
      </c>
      <c r="AV45" s="41">
        <v>0</v>
      </c>
      <c r="AW45" s="41">
        <v>1</v>
      </c>
      <c r="AX45" s="41">
        <v>0</v>
      </c>
      <c r="AY45" s="41">
        <v>0</v>
      </c>
      <c r="AZ45" s="93">
        <f t="shared" si="9"/>
        <v>12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2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23</v>
      </c>
      <c r="BQ45" s="89">
        <f t="shared" si="25"/>
        <v>1.2432432432432432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43</v>
      </c>
      <c r="P46" s="41">
        <v>57</v>
      </c>
      <c r="Q46" s="41">
        <v>0</v>
      </c>
      <c r="R46" s="41">
        <v>0</v>
      </c>
      <c r="S46" s="41">
        <v>9</v>
      </c>
      <c r="T46" s="41">
        <v>0</v>
      </c>
      <c r="U46" s="41">
        <v>0</v>
      </c>
      <c r="V46" s="93">
        <f t="shared" si="5"/>
        <v>121</v>
      </c>
      <c r="W46" s="94">
        <v>99.9</v>
      </c>
      <c r="X46" s="107">
        <f t="shared" si="6"/>
        <v>121.12112112112112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42</v>
      </c>
      <c r="AT46" s="41">
        <v>57</v>
      </c>
      <c r="AU46" s="41">
        <v>0</v>
      </c>
      <c r="AV46" s="41">
        <v>0</v>
      </c>
      <c r="AW46" s="41">
        <v>9</v>
      </c>
      <c r="AX46" s="41">
        <v>0</v>
      </c>
      <c r="AY46" s="41">
        <v>0</v>
      </c>
      <c r="AZ46" s="93">
        <f t="shared" si="9"/>
        <v>120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89</v>
      </c>
      <c r="BI46" s="48">
        <f t="shared" si="17"/>
        <v>114</v>
      </c>
      <c r="BJ46" s="48">
        <f t="shared" si="18"/>
        <v>0</v>
      </c>
      <c r="BK46" s="48">
        <f t="shared" si="19"/>
        <v>0</v>
      </c>
      <c r="BL46" s="48">
        <f t="shared" si="20"/>
        <v>18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245</v>
      </c>
      <c r="BQ46" s="89">
        <f t="shared" si="25"/>
        <v>2.4524524524524525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>
        <v>4</v>
      </c>
      <c r="AV64" s="41">
        <v>3</v>
      </c>
      <c r="AW64" s="41">
        <v>4</v>
      </c>
      <c r="AX64" s="41">
        <v>6</v>
      </c>
      <c r="AY64" s="41">
        <v>0</v>
      </c>
      <c r="AZ64" s="93">
        <f t="shared" si="9"/>
        <v>26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4</v>
      </c>
      <c r="BK64" s="48">
        <f t="shared" si="19"/>
        <v>3</v>
      </c>
      <c r="BL64" s="48">
        <f t="shared" si="20"/>
        <v>4</v>
      </c>
      <c r="BM64" s="48">
        <f t="shared" si="21"/>
        <v>6</v>
      </c>
      <c r="BN64" s="48">
        <f t="shared" si="22"/>
        <v>0</v>
      </c>
      <c r="BO64" s="117">
        <f t="shared" si="23"/>
        <v>1.85</v>
      </c>
      <c r="BP64" s="87">
        <f t="shared" si="24"/>
        <v>27</v>
      </c>
      <c r="BQ64" s="89">
        <f t="shared" si="25"/>
        <v>14.594594594594595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>
        <v>1</v>
      </c>
      <c r="AV65" s="41">
        <v>0</v>
      </c>
      <c r="AW65" s="41">
        <v>0</v>
      </c>
      <c r="AX65" s="41">
        <v>0</v>
      </c>
      <c r="AY65" s="41">
        <v>0</v>
      </c>
      <c r="AZ65" s="93">
        <f t="shared" si="9"/>
        <v>2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1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48</v>
      </c>
      <c r="U66" s="41">
        <v>0</v>
      </c>
      <c r="V66" s="93">
        <f t="shared" si="5"/>
        <v>48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64</v>
      </c>
      <c r="AY66" s="41">
        <v>0</v>
      </c>
      <c r="AZ66" s="93">
        <f t="shared" si="9"/>
        <v>64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112</v>
      </c>
      <c r="BN66" s="48">
        <f t="shared" si="22"/>
        <v>0</v>
      </c>
      <c r="BO66" s="117">
        <f t="shared" si="23"/>
        <v>0</v>
      </c>
      <c r="BP66" s="87">
        <f t="shared" si="24"/>
        <v>112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4</v>
      </c>
      <c r="V67" s="93">
        <f t="shared" si="5"/>
        <v>4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5</v>
      </c>
      <c r="AZ67" s="93">
        <f t="shared" si="9"/>
        <v>5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9</v>
      </c>
      <c r="BO67" s="117">
        <f t="shared" si="23"/>
        <v>0</v>
      </c>
      <c r="BP67" s="87">
        <f t="shared" si="24"/>
        <v>9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1</v>
      </c>
      <c r="AV68" s="41">
        <v>0</v>
      </c>
      <c r="AW68" s="41">
        <v>1</v>
      </c>
      <c r="AX68" s="41">
        <v>0</v>
      </c>
      <c r="AY68" s="41">
        <v>3</v>
      </c>
      <c r="AZ68" s="93">
        <f t="shared" si="9"/>
        <v>5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1</v>
      </c>
      <c r="BK68" s="48">
        <f t="shared" si="19"/>
        <v>0</v>
      </c>
      <c r="BL68" s="48">
        <f t="shared" si="20"/>
        <v>1</v>
      </c>
      <c r="BM68" s="48">
        <f t="shared" si="21"/>
        <v>0</v>
      </c>
      <c r="BN68" s="48">
        <f t="shared" si="22"/>
        <v>3</v>
      </c>
      <c r="BO68" s="117">
        <f t="shared" si="23"/>
        <v>0</v>
      </c>
      <c r="BP68" s="87">
        <f t="shared" si="24"/>
        <v>5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2</v>
      </c>
      <c r="AZ78" s="93">
        <f t="shared" si="30"/>
        <v>2</v>
      </c>
      <c r="BA78" s="94">
        <v>12</v>
      </c>
      <c r="BB78" s="107">
        <f t="shared" si="31"/>
        <v>16.666666666666664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2</v>
      </c>
      <c r="BO78" s="117">
        <f t="shared" si="44"/>
        <v>12</v>
      </c>
      <c r="BP78" s="87">
        <f t="shared" si="45"/>
        <v>2</v>
      </c>
      <c r="BQ78" s="89">
        <f t="shared" si="46"/>
        <v>0.16666666666666666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1</v>
      </c>
      <c r="AV79" s="41">
        <v>0</v>
      </c>
      <c r="AW79" s="41">
        <v>0</v>
      </c>
      <c r="AX79" s="41">
        <v>0</v>
      </c>
      <c r="AY79" s="41">
        <v>0</v>
      </c>
      <c r="AZ79" s="93">
        <f t="shared" si="30"/>
        <v>1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1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1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1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93">
        <f t="shared" si="30"/>
        <v>2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2</v>
      </c>
      <c r="Q82" s="41">
        <v>0</v>
      </c>
      <c r="R82" s="41">
        <v>0</v>
      </c>
      <c r="S82" s="41">
        <v>1</v>
      </c>
      <c r="T82" s="41">
        <v>0</v>
      </c>
      <c r="U82" s="41">
        <v>0</v>
      </c>
      <c r="V82" s="93">
        <f t="shared" si="26"/>
        <v>3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2</v>
      </c>
      <c r="AU82" s="41">
        <v>2</v>
      </c>
      <c r="AV82" s="41">
        <v>2</v>
      </c>
      <c r="AW82" s="41">
        <v>1</v>
      </c>
      <c r="AX82" s="41">
        <v>0</v>
      </c>
      <c r="AY82" s="41">
        <v>0</v>
      </c>
      <c r="AZ82" s="93">
        <f t="shared" si="30"/>
        <v>13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4</v>
      </c>
      <c r="BJ82" s="48">
        <f t="shared" si="39"/>
        <v>2</v>
      </c>
      <c r="BK82" s="48">
        <f t="shared" si="40"/>
        <v>2</v>
      </c>
      <c r="BL82" s="48">
        <f t="shared" si="41"/>
        <v>2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17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10</v>
      </c>
      <c r="R89" s="41">
        <v>0</v>
      </c>
      <c r="S89" s="41">
        <v>1</v>
      </c>
      <c r="T89" s="41">
        <v>0</v>
      </c>
      <c r="U89" s="41">
        <v>0</v>
      </c>
      <c r="V89" s="93">
        <f t="shared" si="26"/>
        <v>11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10</v>
      </c>
      <c r="AV89" s="41">
        <v>0</v>
      </c>
      <c r="AW89" s="41">
        <v>1</v>
      </c>
      <c r="AX89" s="41">
        <v>0</v>
      </c>
      <c r="AY89" s="41">
        <v>0</v>
      </c>
      <c r="AZ89" s="93">
        <f t="shared" si="30"/>
        <v>11</v>
      </c>
      <c r="BA89" s="94">
        <v>11</v>
      </c>
      <c r="BB89" s="107">
        <f t="shared" si="31"/>
        <v>100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20</v>
      </c>
      <c r="BK89" s="48">
        <f t="shared" si="40"/>
        <v>0</v>
      </c>
      <c r="BL89" s="48">
        <f t="shared" si="41"/>
        <v>2</v>
      </c>
      <c r="BM89" s="48">
        <f t="shared" si="42"/>
        <v>0</v>
      </c>
      <c r="BN89" s="48">
        <f t="shared" si="43"/>
        <v>0</v>
      </c>
      <c r="BO89" s="117">
        <f t="shared" si="44"/>
        <v>12</v>
      </c>
      <c r="BP89" s="87">
        <f t="shared" si="45"/>
        <v>22</v>
      </c>
      <c r="BQ89" s="89">
        <f t="shared" si="46"/>
        <v>1.8333333333333333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>
        <v>0</v>
      </c>
      <c r="AV92" s="41">
        <v>0</v>
      </c>
      <c r="AW92" s="41">
        <v>0</v>
      </c>
      <c r="AX92" s="41">
        <v>0</v>
      </c>
      <c r="AY92" s="41">
        <v>2</v>
      </c>
      <c r="AZ92" s="93">
        <f t="shared" si="30"/>
        <v>3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2</v>
      </c>
      <c r="BO92" s="117">
        <f t="shared" si="44"/>
        <v>0</v>
      </c>
      <c r="BP92" s="87">
        <f t="shared" si="45"/>
        <v>3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>
        <v>2</v>
      </c>
      <c r="AV95" s="41">
        <v>0</v>
      </c>
      <c r="AW95" s="41">
        <v>0</v>
      </c>
      <c r="AX95" s="41">
        <v>1</v>
      </c>
      <c r="AY95" s="41">
        <v>0</v>
      </c>
      <c r="AZ95" s="93">
        <f t="shared" si="30"/>
        <v>10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2</v>
      </c>
      <c r="BK95" s="48">
        <f t="shared" si="40"/>
        <v>0</v>
      </c>
      <c r="BL95" s="48">
        <f t="shared" si="41"/>
        <v>0</v>
      </c>
      <c r="BM95" s="48">
        <f t="shared" si="42"/>
        <v>1</v>
      </c>
      <c r="BN95" s="48">
        <f t="shared" si="43"/>
        <v>0</v>
      </c>
      <c r="BO95" s="117">
        <f t="shared" si="44"/>
        <v>1.85</v>
      </c>
      <c r="BP95" s="87">
        <f t="shared" si="45"/>
        <v>11</v>
      </c>
      <c r="BQ95" s="89">
        <f t="shared" si="46"/>
        <v>5.9459459459459456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3</v>
      </c>
      <c r="R96" s="41">
        <v>14</v>
      </c>
      <c r="S96" s="41">
        <v>9</v>
      </c>
      <c r="T96" s="41">
        <v>0</v>
      </c>
      <c r="U96" s="41">
        <v>0</v>
      </c>
      <c r="V96" s="93">
        <f t="shared" si="26"/>
        <v>26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1</v>
      </c>
      <c r="AU96" s="41">
        <v>3</v>
      </c>
      <c r="AV96" s="41">
        <v>14</v>
      </c>
      <c r="AW96" s="41">
        <v>9</v>
      </c>
      <c r="AX96" s="41">
        <v>0</v>
      </c>
      <c r="AY96" s="41">
        <v>0</v>
      </c>
      <c r="AZ96" s="93">
        <f t="shared" si="30"/>
        <v>27</v>
      </c>
      <c r="BA96" s="94">
        <v>1.5</v>
      </c>
      <c r="BB96" s="107">
        <f t="shared" si="31"/>
        <v>1800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1</v>
      </c>
      <c r="BJ96" s="48">
        <f t="shared" si="39"/>
        <v>6</v>
      </c>
      <c r="BK96" s="48">
        <f t="shared" si="40"/>
        <v>28</v>
      </c>
      <c r="BL96" s="48">
        <f t="shared" si="41"/>
        <v>18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53</v>
      </c>
      <c r="BQ96" s="89">
        <f t="shared" si="46"/>
        <v>35.333333333333336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>
        <v>0</v>
      </c>
      <c r="AX97" s="41">
        <v>0</v>
      </c>
      <c r="AY97" s="41">
        <v>0</v>
      </c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>
        <v>1</v>
      </c>
      <c r="R98" s="41">
        <v>0</v>
      </c>
      <c r="S98" s="41">
        <v>0</v>
      </c>
      <c r="T98" s="41">
        <v>0</v>
      </c>
      <c r="U98" s="41">
        <v>0</v>
      </c>
      <c r="V98" s="93">
        <f t="shared" si="26"/>
        <v>75</v>
      </c>
      <c r="W98" s="94">
        <v>70.3</v>
      </c>
      <c r="X98" s="107">
        <f t="shared" si="27"/>
        <v>106.68563300142249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>
        <v>1</v>
      </c>
      <c r="AV98" s="41">
        <v>0</v>
      </c>
      <c r="AW98" s="41">
        <v>0</v>
      </c>
      <c r="AX98" s="41">
        <v>0</v>
      </c>
      <c r="AY98" s="41">
        <v>0</v>
      </c>
      <c r="AZ98" s="93">
        <f t="shared" si="30"/>
        <v>74</v>
      </c>
      <c r="BA98" s="94">
        <v>0.16666666666666666</v>
      </c>
      <c r="BB98" s="107">
        <f t="shared" si="31"/>
        <v>44400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2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150</v>
      </c>
      <c r="BQ98" s="89">
        <f t="shared" si="46"/>
        <v>2.1286660359508041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>
        <v>0</v>
      </c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>
        <v>0</v>
      </c>
      <c r="AY100" s="41">
        <v>0</v>
      </c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1</v>
      </c>
      <c r="U101" s="41">
        <v>0</v>
      </c>
      <c r="V101" s="93">
        <f t="shared" si="26"/>
        <v>3</v>
      </c>
      <c r="W101" s="94">
        <v>3.7</v>
      </c>
      <c r="X101" s="107">
        <f t="shared" si="27"/>
        <v>81.081081081081081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3</v>
      </c>
      <c r="AU101" s="41">
        <v>1</v>
      </c>
      <c r="AV101" s="41">
        <v>2</v>
      </c>
      <c r="AW101" s="41">
        <v>14</v>
      </c>
      <c r="AX101" s="41">
        <v>5</v>
      </c>
      <c r="AY101" s="41">
        <v>1</v>
      </c>
      <c r="AZ101" s="93">
        <f t="shared" si="30"/>
        <v>79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3</v>
      </c>
      <c r="BJ101" s="48">
        <f t="shared" si="39"/>
        <v>1</v>
      </c>
      <c r="BK101" s="48">
        <f t="shared" si="40"/>
        <v>2</v>
      </c>
      <c r="BL101" s="48">
        <f t="shared" si="41"/>
        <v>14</v>
      </c>
      <c r="BM101" s="48">
        <f t="shared" si="42"/>
        <v>6</v>
      </c>
      <c r="BN101" s="48">
        <f t="shared" si="43"/>
        <v>1</v>
      </c>
      <c r="BO101" s="117">
        <f t="shared" si="44"/>
        <v>3.7</v>
      </c>
      <c r="BP101" s="87">
        <f t="shared" si="45"/>
        <v>82</v>
      </c>
      <c r="BQ101" s="89">
        <f t="shared" si="46"/>
        <v>22.162162162162161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>
        <v>0</v>
      </c>
      <c r="AX102" s="41">
        <v>0</v>
      </c>
      <c r="AY102" s="41">
        <v>0</v>
      </c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>
        <v>0</v>
      </c>
      <c r="AX104" s="41">
        <v>2</v>
      </c>
      <c r="AY104" s="41">
        <v>0</v>
      </c>
      <c r="AZ104" s="93">
        <f t="shared" si="30"/>
        <v>3</v>
      </c>
      <c r="BA104" s="94">
        <v>2.3333333333333335</v>
      </c>
      <c r="BB104" s="107">
        <f t="shared" si="31"/>
        <v>128.57142857142856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2</v>
      </c>
      <c r="BN104" s="48">
        <f t="shared" si="43"/>
        <v>0</v>
      </c>
      <c r="BO104" s="117">
        <f t="shared" si="44"/>
        <v>2.3333333333333335</v>
      </c>
      <c r="BP104" s="87">
        <f t="shared" si="45"/>
        <v>3</v>
      </c>
      <c r="BQ104" s="89">
        <f t="shared" si="46"/>
        <v>1.2857142857142856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>
        <v>0</v>
      </c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>
        <v>0</v>
      </c>
      <c r="AY106" s="41">
        <v>0</v>
      </c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4</v>
      </c>
      <c r="S107" s="41">
        <v>0</v>
      </c>
      <c r="T107" s="41">
        <v>0</v>
      </c>
      <c r="U107" s="41">
        <v>1</v>
      </c>
      <c r="V107" s="93">
        <f t="shared" si="26"/>
        <v>5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5</v>
      </c>
      <c r="AU107" s="41">
        <v>0</v>
      </c>
      <c r="AV107" s="41">
        <v>4</v>
      </c>
      <c r="AW107" s="41">
        <v>0</v>
      </c>
      <c r="AX107" s="41">
        <v>0</v>
      </c>
      <c r="AY107" s="41">
        <v>1</v>
      </c>
      <c r="AZ107" s="93">
        <f t="shared" si="30"/>
        <v>12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5</v>
      </c>
      <c r="BJ107" s="48">
        <f t="shared" si="39"/>
        <v>0</v>
      </c>
      <c r="BK107" s="48">
        <f t="shared" si="40"/>
        <v>8</v>
      </c>
      <c r="BL107" s="48">
        <f t="shared" si="41"/>
        <v>0</v>
      </c>
      <c r="BM107" s="48">
        <f t="shared" si="42"/>
        <v>0</v>
      </c>
      <c r="BN107" s="48">
        <f t="shared" si="43"/>
        <v>2</v>
      </c>
      <c r="BO107" s="117">
        <f t="shared" si="44"/>
        <v>0</v>
      </c>
      <c r="BP107" s="87">
        <f t="shared" si="45"/>
        <v>17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0</v>
      </c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>
        <v>0</v>
      </c>
      <c r="AY108" s="41">
        <v>0</v>
      </c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>
        <v>0</v>
      </c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>
        <v>0</v>
      </c>
      <c r="AV110" s="41">
        <v>0</v>
      </c>
      <c r="AW110" s="41">
        <v>0</v>
      </c>
      <c r="AX110" s="41">
        <v>0</v>
      </c>
      <c r="AY110" s="41">
        <v>0</v>
      </c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>
        <v>0</v>
      </c>
      <c r="AX112" s="41">
        <v>0</v>
      </c>
      <c r="AY112" s="41">
        <v>0</v>
      </c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>
        <v>1</v>
      </c>
      <c r="AV113" s="41">
        <v>0</v>
      </c>
      <c r="AW113" s="41">
        <v>0</v>
      </c>
      <c r="AX113" s="41">
        <v>0</v>
      </c>
      <c r="AY113" s="41">
        <v>0</v>
      </c>
      <c r="AZ113" s="93">
        <f t="shared" si="30"/>
        <v>5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1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5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0</v>
      </c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>
        <v>0</v>
      </c>
      <c r="AV116" s="41">
        <v>0</v>
      </c>
      <c r="AW116" s="41">
        <v>2</v>
      </c>
      <c r="AX116" s="41">
        <v>0</v>
      </c>
      <c r="AY116" s="41">
        <v>1</v>
      </c>
      <c r="AZ116" s="93">
        <f t="shared" si="30"/>
        <v>7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2</v>
      </c>
      <c r="BM116" s="48">
        <f t="shared" si="42"/>
        <v>0</v>
      </c>
      <c r="BN116" s="48">
        <f t="shared" si="43"/>
        <v>1</v>
      </c>
      <c r="BO116" s="117">
        <f t="shared" si="44"/>
        <v>0</v>
      </c>
      <c r="BP116" s="87">
        <f t="shared" si="45"/>
        <v>7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1">
        <v>0</v>
      </c>
      <c r="AY117" s="41">
        <v>0</v>
      </c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>
        <v>0</v>
      </c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>
        <v>0</v>
      </c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>
        <v>0</v>
      </c>
      <c r="AY119" s="41">
        <v>0</v>
      </c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1</v>
      </c>
      <c r="R120" s="41">
        <v>0</v>
      </c>
      <c r="S120" s="41">
        <v>0</v>
      </c>
      <c r="T120" s="41">
        <v>0</v>
      </c>
      <c r="U120" s="41">
        <v>0</v>
      </c>
      <c r="V120" s="93">
        <f t="shared" si="26"/>
        <v>1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1</v>
      </c>
      <c r="AV120" s="41">
        <v>0</v>
      </c>
      <c r="AW120" s="41">
        <v>0</v>
      </c>
      <c r="AX120" s="41">
        <v>1</v>
      </c>
      <c r="AY120" s="41">
        <v>0</v>
      </c>
      <c r="AZ120" s="93">
        <f t="shared" si="30"/>
        <v>2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2</v>
      </c>
      <c r="BK120" s="48">
        <f t="shared" si="40"/>
        <v>0</v>
      </c>
      <c r="BL120" s="48">
        <f t="shared" si="41"/>
        <v>0</v>
      </c>
      <c r="BM120" s="48">
        <f t="shared" si="42"/>
        <v>1</v>
      </c>
      <c r="BN120" s="48">
        <f t="shared" si="43"/>
        <v>0</v>
      </c>
      <c r="BO120" s="117">
        <f t="shared" si="44"/>
        <v>0</v>
      </c>
      <c r="BP120" s="87">
        <f t="shared" si="45"/>
        <v>3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1">
        <v>0</v>
      </c>
      <c r="AY122" s="41">
        <v>0</v>
      </c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>
        <v>0</v>
      </c>
      <c r="AV123" s="41">
        <v>0</v>
      </c>
      <c r="AW123" s="41">
        <v>0</v>
      </c>
      <c r="AX123" s="41">
        <v>0</v>
      </c>
      <c r="AY123" s="41">
        <v>0</v>
      </c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1">
        <v>0</v>
      </c>
      <c r="AY124" s="41">
        <v>0</v>
      </c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1">
        <v>0</v>
      </c>
      <c r="AY125" s="41">
        <v>0</v>
      </c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1">
        <v>0</v>
      </c>
      <c r="AY126" s="41">
        <v>0</v>
      </c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>
        <v>0</v>
      </c>
      <c r="R127" s="41">
        <v>0</v>
      </c>
      <c r="S127" s="41">
        <v>40</v>
      </c>
      <c r="T127" s="41">
        <v>0</v>
      </c>
      <c r="U127" s="41">
        <v>0</v>
      </c>
      <c r="V127" s="93">
        <f t="shared" si="26"/>
        <v>118</v>
      </c>
      <c r="W127" s="94">
        <v>144.30000000000001</v>
      </c>
      <c r="X127" s="107">
        <f t="shared" si="27"/>
        <v>81.774081774081765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>
        <v>0</v>
      </c>
      <c r="AV127" s="41">
        <v>0</v>
      </c>
      <c r="AW127" s="41">
        <v>40</v>
      </c>
      <c r="AX127" s="41">
        <v>0</v>
      </c>
      <c r="AY127" s="41">
        <v>0</v>
      </c>
      <c r="AZ127" s="93">
        <f t="shared" si="30"/>
        <v>119</v>
      </c>
      <c r="BA127" s="94">
        <v>0.83333333333333337</v>
      </c>
      <c r="BB127" s="107">
        <f t="shared" si="31"/>
        <v>14279.999999999998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80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238</v>
      </c>
      <c r="BQ127" s="89">
        <f t="shared" si="46"/>
        <v>1.6361136571952335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>
        <v>0</v>
      </c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1">
        <v>0</v>
      </c>
      <c r="AY128" s="41">
        <v>0</v>
      </c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1">
        <v>0</v>
      </c>
      <c r="AY129" s="41">
        <v>0</v>
      </c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>
        <v>0</v>
      </c>
      <c r="AI130" s="41">
        <v>0</v>
      </c>
      <c r="AJ130" s="41">
        <v>0</v>
      </c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1</v>
      </c>
      <c r="AU130" s="41">
        <v>0</v>
      </c>
      <c r="AV130" s="41">
        <v>0</v>
      </c>
      <c r="AW130" s="41">
        <v>0</v>
      </c>
      <c r="AX130" s="41">
        <v>0</v>
      </c>
      <c r="AY130" s="41">
        <v>0</v>
      </c>
      <c r="AZ130" s="93">
        <f t="shared" si="30"/>
        <v>1</v>
      </c>
      <c r="BA130" s="94">
        <v>21.666666666666668</v>
      </c>
      <c r="BB130" s="107">
        <f t="shared" si="31"/>
        <v>4.615384615384615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1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2</v>
      </c>
      <c r="BQ130" s="89">
        <f t="shared" si="46"/>
        <v>8.3857442348008376E-2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>
        <v>0</v>
      </c>
      <c r="AJ131" s="41">
        <v>0</v>
      </c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>
        <v>0</v>
      </c>
      <c r="AX131" s="41">
        <v>0</v>
      </c>
      <c r="AY131" s="41">
        <v>0</v>
      </c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>
        <v>0</v>
      </c>
      <c r="AG132" s="41">
        <v>0</v>
      </c>
      <c r="AH132" s="41">
        <v>0</v>
      </c>
      <c r="AI132" s="41">
        <v>0</v>
      </c>
      <c r="AJ132" s="41">
        <v>0</v>
      </c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2</v>
      </c>
      <c r="AP132" s="41">
        <v>0</v>
      </c>
      <c r="AQ132" s="41">
        <v>0</v>
      </c>
      <c r="AR132" s="41">
        <v>5</v>
      </c>
      <c r="AS132" s="41">
        <v>0</v>
      </c>
      <c r="AT132" s="41">
        <v>1</v>
      </c>
      <c r="AU132" s="41">
        <v>1</v>
      </c>
      <c r="AV132" s="41">
        <v>0</v>
      </c>
      <c r="AW132" s="41">
        <v>0</v>
      </c>
      <c r="AX132" s="41">
        <v>0</v>
      </c>
      <c r="AY132" s="41">
        <v>0</v>
      </c>
      <c r="AZ132" s="93">
        <f t="shared" si="30"/>
        <v>13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2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1</v>
      </c>
      <c r="BJ132" s="48">
        <f t="shared" si="39"/>
        <v>1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>
        <v>0</v>
      </c>
      <c r="AX133" s="41">
        <v>0</v>
      </c>
      <c r="AY133" s="41">
        <v>0</v>
      </c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>
        <v>0</v>
      </c>
      <c r="AX134" s="41">
        <v>0</v>
      </c>
      <c r="AY134" s="41">
        <v>0</v>
      </c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>
        <v>0</v>
      </c>
      <c r="AJ135" s="41">
        <v>0</v>
      </c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>
        <v>0</v>
      </c>
      <c r="AX135" s="41">
        <v>0</v>
      </c>
      <c r="AY135" s="41">
        <v>0</v>
      </c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6</v>
      </c>
      <c r="AU136" s="41">
        <v>3</v>
      </c>
      <c r="AV136" s="41">
        <v>5</v>
      </c>
      <c r="AW136" s="41">
        <v>2</v>
      </c>
      <c r="AX136" s="41">
        <v>2</v>
      </c>
      <c r="AY136" s="41">
        <v>2</v>
      </c>
      <c r="AZ136" s="93">
        <f t="shared" si="51"/>
        <v>49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6</v>
      </c>
      <c r="BJ136" s="48">
        <f t="shared" si="60"/>
        <v>3</v>
      </c>
      <c r="BK136" s="48">
        <f t="shared" si="61"/>
        <v>5</v>
      </c>
      <c r="BL136" s="48">
        <f t="shared" si="62"/>
        <v>2</v>
      </c>
      <c r="BM136" s="48">
        <f t="shared" si="63"/>
        <v>2</v>
      </c>
      <c r="BN136" s="48">
        <f t="shared" si="64"/>
        <v>2</v>
      </c>
      <c r="BO136" s="117">
        <f t="shared" si="65"/>
        <v>7.4</v>
      </c>
      <c r="BP136" s="87">
        <f t="shared" si="66"/>
        <v>53</v>
      </c>
      <c r="BQ136" s="89">
        <f t="shared" si="67"/>
        <v>7.1621621621621614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>
        <v>0</v>
      </c>
      <c r="AX137" s="41">
        <v>0</v>
      </c>
      <c r="AY137" s="41">
        <v>0</v>
      </c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>
        <v>0</v>
      </c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>
        <v>0</v>
      </c>
      <c r="AX138" s="41">
        <v>0</v>
      </c>
      <c r="AY138" s="41">
        <v>0</v>
      </c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>
        <v>0</v>
      </c>
      <c r="AX139" s="41">
        <v>0</v>
      </c>
      <c r="AY139" s="41">
        <v>0</v>
      </c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>
        <v>0</v>
      </c>
      <c r="AX140" s="41">
        <v>0</v>
      </c>
      <c r="AY140" s="41">
        <v>0</v>
      </c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>
        <v>0</v>
      </c>
      <c r="AI141" s="41">
        <v>0</v>
      </c>
      <c r="AJ141" s="41">
        <v>0</v>
      </c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>
        <v>0</v>
      </c>
      <c r="AX141" s="41">
        <v>0</v>
      </c>
      <c r="AY141" s="41">
        <v>0</v>
      </c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>
        <v>0</v>
      </c>
      <c r="AX142" s="41">
        <v>0</v>
      </c>
      <c r="AY142" s="41">
        <v>0</v>
      </c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>
        <v>0</v>
      </c>
      <c r="AX143" s="41">
        <v>0</v>
      </c>
      <c r="AY143" s="41">
        <v>0</v>
      </c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>
        <v>0</v>
      </c>
      <c r="AJ144" s="41">
        <v>0</v>
      </c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>
        <v>0</v>
      </c>
      <c r="AX144" s="41">
        <v>0</v>
      </c>
      <c r="AY144" s="41">
        <v>0</v>
      </c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2</v>
      </c>
      <c r="U145" s="41">
        <v>0</v>
      </c>
      <c r="V145" s="93">
        <f t="shared" si="47"/>
        <v>2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>
        <v>0</v>
      </c>
      <c r="AJ145" s="41">
        <v>0</v>
      </c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>
        <v>0</v>
      </c>
      <c r="AX145" s="41">
        <v>4</v>
      </c>
      <c r="AY145" s="41">
        <v>2</v>
      </c>
      <c r="AZ145" s="93">
        <f t="shared" si="51"/>
        <v>6</v>
      </c>
      <c r="BA145" s="94">
        <v>1</v>
      </c>
      <c r="BB145" s="107">
        <f t="shared" si="52"/>
        <v>600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6</v>
      </c>
      <c r="BN145" s="48">
        <f t="shared" si="64"/>
        <v>2</v>
      </c>
      <c r="BO145" s="117">
        <f t="shared" si="65"/>
        <v>1</v>
      </c>
      <c r="BP145" s="87">
        <f t="shared" si="66"/>
        <v>8</v>
      </c>
      <c r="BQ145" s="89">
        <f t="shared" si="67"/>
        <v>8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>
        <v>0</v>
      </c>
      <c r="AJ146" s="41">
        <v>0</v>
      </c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>
        <v>0</v>
      </c>
      <c r="AX146" s="41">
        <v>0</v>
      </c>
      <c r="AY146" s="41">
        <v>0</v>
      </c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>
        <v>0</v>
      </c>
      <c r="AJ147" s="41">
        <v>0</v>
      </c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>
        <v>0</v>
      </c>
      <c r="AV147" s="41">
        <v>0</v>
      </c>
      <c r="AW147" s="41">
        <v>0</v>
      </c>
      <c r="AX147" s="41">
        <v>0</v>
      </c>
      <c r="AY147" s="41">
        <v>0</v>
      </c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>
        <v>0</v>
      </c>
      <c r="AY148" s="41">
        <v>0</v>
      </c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>
        <v>0</v>
      </c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>
        <v>0</v>
      </c>
      <c r="AX149" s="41">
        <v>0</v>
      </c>
      <c r="AY149" s="41">
        <v>0</v>
      </c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>
        <v>0</v>
      </c>
      <c r="AJ150" s="41">
        <v>0</v>
      </c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>
        <v>0</v>
      </c>
      <c r="AX150" s="41">
        <v>0</v>
      </c>
      <c r="AY150" s="41">
        <v>0</v>
      </c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>
        <v>0</v>
      </c>
      <c r="AX151" s="41">
        <v>0</v>
      </c>
      <c r="AY151" s="41">
        <v>0</v>
      </c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1</v>
      </c>
      <c r="R152" s="41">
        <v>0</v>
      </c>
      <c r="S152" s="41">
        <v>0</v>
      </c>
      <c r="T152" s="41">
        <v>0</v>
      </c>
      <c r="U152" s="41">
        <v>0</v>
      </c>
      <c r="V152" s="93">
        <f t="shared" si="47"/>
        <v>1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>
        <v>0</v>
      </c>
      <c r="AJ152" s="41">
        <v>0</v>
      </c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1</v>
      </c>
      <c r="AV152" s="41">
        <v>0</v>
      </c>
      <c r="AW152" s="41">
        <v>0</v>
      </c>
      <c r="AX152" s="41">
        <v>0</v>
      </c>
      <c r="AY152" s="41">
        <v>0</v>
      </c>
      <c r="AZ152" s="93">
        <f t="shared" si="51"/>
        <v>1</v>
      </c>
      <c r="BA152" s="94">
        <v>3</v>
      </c>
      <c r="BB152" s="107">
        <f t="shared" si="52"/>
        <v>33.333333333333329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2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2</v>
      </c>
      <c r="BQ152" s="89">
        <f t="shared" si="67"/>
        <v>0.66666666666666663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>
        <v>0</v>
      </c>
      <c r="AI153" s="41">
        <v>0</v>
      </c>
      <c r="AJ153" s="41">
        <v>0</v>
      </c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>
        <v>0</v>
      </c>
      <c r="AX153" s="41">
        <v>0</v>
      </c>
      <c r="AY153" s="41">
        <v>0</v>
      </c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>
        <v>0</v>
      </c>
      <c r="AY154" s="41">
        <v>0</v>
      </c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>
        <v>0</v>
      </c>
      <c r="AJ155" s="41">
        <v>0</v>
      </c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>
        <v>0</v>
      </c>
      <c r="AX155" s="41">
        <v>0</v>
      </c>
      <c r="AY155" s="41">
        <v>0</v>
      </c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>
        <v>0</v>
      </c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>
        <v>0</v>
      </c>
      <c r="AX156" s="41">
        <v>0</v>
      </c>
      <c r="AY156" s="41">
        <v>0</v>
      </c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>
        <v>0</v>
      </c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>
        <v>0</v>
      </c>
      <c r="AX157" s="41">
        <v>0</v>
      </c>
      <c r="AY157" s="41">
        <v>0</v>
      </c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>
        <v>0</v>
      </c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>
        <v>0</v>
      </c>
      <c r="AV158" s="41">
        <v>0</v>
      </c>
      <c r="AW158" s="41">
        <v>0</v>
      </c>
      <c r="AX158" s="41">
        <v>0</v>
      </c>
      <c r="AY158" s="41">
        <v>0</v>
      </c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>
        <v>0</v>
      </c>
      <c r="R159" s="41">
        <v>0</v>
      </c>
      <c r="S159" s="41">
        <v>0</v>
      </c>
      <c r="T159" s="41">
        <v>1</v>
      </c>
      <c r="U159" s="41">
        <v>0</v>
      </c>
      <c r="V159" s="93">
        <f t="shared" si="47"/>
        <v>159</v>
      </c>
      <c r="W159" s="94">
        <v>292.29999999999995</v>
      </c>
      <c r="X159" s="107">
        <f t="shared" si="48"/>
        <v>54.396168320218962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>
        <v>0</v>
      </c>
      <c r="AG159" s="41">
        <v>0</v>
      </c>
      <c r="AH159" s="41">
        <v>0</v>
      </c>
      <c r="AI159" s="41">
        <v>0</v>
      </c>
      <c r="AJ159" s="41">
        <v>0</v>
      </c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>
        <v>0</v>
      </c>
      <c r="AV159" s="41">
        <v>0</v>
      </c>
      <c r="AW159" s="41">
        <v>0</v>
      </c>
      <c r="AX159" s="41">
        <v>1</v>
      </c>
      <c r="AY159" s="41">
        <v>0</v>
      </c>
      <c r="AZ159" s="93">
        <f t="shared" si="51"/>
        <v>158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2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318</v>
      </c>
      <c r="BQ159" s="89">
        <f t="shared" si="67"/>
        <v>1.0879233664043793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>
        <v>0</v>
      </c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>
        <v>0</v>
      </c>
      <c r="AX160" s="41">
        <v>0</v>
      </c>
      <c r="AY160" s="41">
        <v>0</v>
      </c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>
        <v>0</v>
      </c>
      <c r="AJ161" s="41">
        <v>0</v>
      </c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2</v>
      </c>
      <c r="AV161" s="41">
        <v>0</v>
      </c>
      <c r="AW161" s="41">
        <v>0</v>
      </c>
      <c r="AX161" s="41">
        <v>0</v>
      </c>
      <c r="AY161" s="41">
        <v>0</v>
      </c>
      <c r="AZ161" s="93">
        <f t="shared" si="51"/>
        <v>2</v>
      </c>
      <c r="BA161" s="94">
        <v>1.1666666666666667</v>
      </c>
      <c r="BB161" s="107">
        <f t="shared" si="52"/>
        <v>171.42857142857142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2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2</v>
      </c>
      <c r="BQ161" s="89">
        <f t="shared" si="67"/>
        <v>1.7142857142857142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>
        <v>0</v>
      </c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>
        <v>0</v>
      </c>
      <c r="AX162" s="41">
        <v>0</v>
      </c>
      <c r="AY162" s="41">
        <v>0</v>
      </c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41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93">
        <f t="shared" si="47"/>
        <v>43</v>
      </c>
      <c r="W163" s="94">
        <v>3.7</v>
      </c>
      <c r="X163" s="107">
        <f t="shared" si="48"/>
        <v>1162.1621621621621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>
        <v>0</v>
      </c>
      <c r="AJ163" s="41">
        <v>0</v>
      </c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41</v>
      </c>
      <c r="AU163" s="41">
        <v>0</v>
      </c>
      <c r="AV163" s="41">
        <v>0</v>
      </c>
      <c r="AW163" s="41">
        <v>0</v>
      </c>
      <c r="AX163" s="41">
        <v>0</v>
      </c>
      <c r="AY163" s="41">
        <v>0</v>
      </c>
      <c r="AZ163" s="93">
        <f t="shared" si="51"/>
        <v>43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82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86</v>
      </c>
      <c r="BQ163" s="89">
        <f t="shared" si="67"/>
        <v>23.243243243243242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>
        <v>0</v>
      </c>
      <c r="AI164" s="41">
        <v>0</v>
      </c>
      <c r="AJ164" s="41">
        <v>0</v>
      </c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>
        <v>0</v>
      </c>
      <c r="AX164" s="41">
        <v>0</v>
      </c>
      <c r="AY164" s="41">
        <v>0</v>
      </c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>
        <v>0</v>
      </c>
      <c r="AX165" s="41">
        <v>0</v>
      </c>
      <c r="AY165" s="41">
        <v>0</v>
      </c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1</v>
      </c>
      <c r="AV166" s="41">
        <v>1</v>
      </c>
      <c r="AW166" s="41">
        <v>1</v>
      </c>
      <c r="AX166" s="41">
        <v>2</v>
      </c>
      <c r="AY166" s="41">
        <v>0</v>
      </c>
      <c r="AZ166" s="93">
        <f t="shared" si="51"/>
        <v>5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1</v>
      </c>
      <c r="BK166" s="48">
        <f t="shared" si="61"/>
        <v>1</v>
      </c>
      <c r="BL166" s="48">
        <f t="shared" si="62"/>
        <v>1</v>
      </c>
      <c r="BM166" s="48">
        <f t="shared" si="63"/>
        <v>2</v>
      </c>
      <c r="BN166" s="48">
        <f t="shared" si="64"/>
        <v>0</v>
      </c>
      <c r="BO166" s="117">
        <f t="shared" si="65"/>
        <v>0</v>
      </c>
      <c r="BP166" s="87">
        <f t="shared" si="66"/>
        <v>5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>
        <v>0</v>
      </c>
      <c r="AI167" s="41">
        <v>0</v>
      </c>
      <c r="AJ167" s="41">
        <v>0</v>
      </c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1</v>
      </c>
      <c r="AV167" s="41">
        <v>0</v>
      </c>
      <c r="AW167" s="41">
        <v>0</v>
      </c>
      <c r="AX167" s="41">
        <v>0</v>
      </c>
      <c r="AY167" s="41">
        <v>0</v>
      </c>
      <c r="AZ167" s="93">
        <f t="shared" si="51"/>
        <v>1</v>
      </c>
      <c r="BA167" s="94">
        <v>1.6666666666666667</v>
      </c>
      <c r="BB167" s="107">
        <f t="shared" si="52"/>
        <v>60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1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1</v>
      </c>
      <c r="BQ167" s="89">
        <f t="shared" si="67"/>
        <v>0.5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>
        <v>0</v>
      </c>
      <c r="AI168" s="41">
        <v>0</v>
      </c>
      <c r="AJ168" s="41">
        <v>0</v>
      </c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>
        <v>0</v>
      </c>
      <c r="AX168" s="41">
        <v>0</v>
      </c>
      <c r="AY168" s="41">
        <v>0</v>
      </c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>
        <v>0</v>
      </c>
      <c r="AI169" s="41">
        <v>0</v>
      </c>
      <c r="AJ169" s="41">
        <v>0</v>
      </c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>
        <v>0</v>
      </c>
      <c r="AX169" s="41">
        <v>0</v>
      </c>
      <c r="AY169" s="41">
        <v>0</v>
      </c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>
        <v>0</v>
      </c>
      <c r="AI170" s="41">
        <v>0</v>
      </c>
      <c r="AJ170" s="41">
        <v>0</v>
      </c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>
        <v>0</v>
      </c>
      <c r="AX170" s="41">
        <v>0</v>
      </c>
      <c r="AY170" s="41">
        <v>0</v>
      </c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>
        <v>0</v>
      </c>
      <c r="AI171" s="41">
        <v>0</v>
      </c>
      <c r="AJ171" s="41">
        <v>0</v>
      </c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>
        <v>0</v>
      </c>
      <c r="AX171" s="41">
        <v>0</v>
      </c>
      <c r="AY171" s="41">
        <v>0</v>
      </c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>
        <v>0</v>
      </c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>
        <v>0</v>
      </c>
      <c r="AI172" s="41">
        <v>0</v>
      </c>
      <c r="AJ172" s="41">
        <v>0</v>
      </c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>
        <v>0</v>
      </c>
      <c r="AW172" s="41">
        <v>0</v>
      </c>
      <c r="AX172" s="41">
        <v>0</v>
      </c>
      <c r="AY172" s="41">
        <v>0</v>
      </c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8</v>
      </c>
      <c r="S173" s="41">
        <v>1</v>
      </c>
      <c r="T173" s="41">
        <v>0</v>
      </c>
      <c r="U173" s="41">
        <v>0</v>
      </c>
      <c r="V173" s="93">
        <f t="shared" si="47"/>
        <v>9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>
        <v>0</v>
      </c>
      <c r="AI173" s="41">
        <v>0</v>
      </c>
      <c r="AJ173" s="41">
        <v>0</v>
      </c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>
        <v>8</v>
      </c>
      <c r="AW173" s="41">
        <v>1</v>
      </c>
      <c r="AX173" s="41">
        <v>0</v>
      </c>
      <c r="AY173" s="41">
        <v>0</v>
      </c>
      <c r="AZ173" s="93">
        <f t="shared" si="51"/>
        <v>9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16</v>
      </c>
      <c r="BL173" s="48">
        <f t="shared" si="62"/>
        <v>2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18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>
        <v>0</v>
      </c>
      <c r="AI174" s="41">
        <v>0</v>
      </c>
      <c r="AJ174" s="41">
        <v>0</v>
      </c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>
        <v>0</v>
      </c>
      <c r="AW174" s="41">
        <v>0</v>
      </c>
      <c r="AX174" s="41">
        <v>1</v>
      </c>
      <c r="AY174" s="41">
        <v>0</v>
      </c>
      <c r="AZ174" s="93">
        <f t="shared" si="51"/>
        <v>1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1</v>
      </c>
      <c r="BN174" s="48">
        <f t="shared" si="64"/>
        <v>0</v>
      </c>
      <c r="BO174" s="117">
        <f t="shared" si="65"/>
        <v>0</v>
      </c>
      <c r="BP174" s="87">
        <f t="shared" si="66"/>
        <v>1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>
        <v>0</v>
      </c>
      <c r="AI175" s="41">
        <v>0</v>
      </c>
      <c r="AJ175" s="41">
        <v>0</v>
      </c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>
        <v>0</v>
      </c>
      <c r="AX175" s="41">
        <v>0</v>
      </c>
      <c r="AY175" s="41">
        <v>0</v>
      </c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>
        <v>0</v>
      </c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>
        <v>1</v>
      </c>
      <c r="AV177" s="41">
        <v>0</v>
      </c>
      <c r="AW177" s="41">
        <v>0</v>
      </c>
      <c r="AX177" s="41">
        <v>0</v>
      </c>
      <c r="AY177" s="41">
        <v>0</v>
      </c>
      <c r="AZ177" s="93">
        <f t="shared" si="51"/>
        <v>16</v>
      </c>
      <c r="BA177" s="94">
        <v>7</v>
      </c>
      <c r="BB177" s="107">
        <f t="shared" si="52"/>
        <v>228.57142857142856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1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16</v>
      </c>
      <c r="BQ177" s="89">
        <f t="shared" si="67"/>
        <v>2.2857142857142856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>
        <v>4</v>
      </c>
      <c r="R178" s="41">
        <v>2</v>
      </c>
      <c r="S178" s="41">
        <v>1</v>
      </c>
      <c r="T178" s="41">
        <v>0</v>
      </c>
      <c r="U178" s="41">
        <v>1</v>
      </c>
      <c r="V178" s="93">
        <f t="shared" si="47"/>
        <v>49</v>
      </c>
      <c r="W178" s="94">
        <v>72.150000000000006</v>
      </c>
      <c r="X178" s="107">
        <f t="shared" si="48"/>
        <v>67.914067914067914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1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93">
        <f t="shared" si="49"/>
        <v>1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>
        <v>4</v>
      </c>
      <c r="AV178" s="41">
        <v>2</v>
      </c>
      <c r="AW178" s="41">
        <v>1</v>
      </c>
      <c r="AX178" s="41">
        <v>0</v>
      </c>
      <c r="AY178" s="41">
        <v>1</v>
      </c>
      <c r="AZ178" s="93">
        <f t="shared" si="51"/>
        <v>49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5</v>
      </c>
      <c r="BJ178" s="48">
        <f t="shared" si="60"/>
        <v>8</v>
      </c>
      <c r="BK178" s="48">
        <f t="shared" si="61"/>
        <v>4</v>
      </c>
      <c r="BL178" s="48">
        <f t="shared" si="62"/>
        <v>2</v>
      </c>
      <c r="BM178" s="48">
        <f t="shared" si="63"/>
        <v>0</v>
      </c>
      <c r="BN178" s="48">
        <f t="shared" si="64"/>
        <v>2</v>
      </c>
      <c r="BO178" s="117">
        <f t="shared" si="65"/>
        <v>72.150000000000006</v>
      </c>
      <c r="BP178" s="87">
        <f t="shared" si="66"/>
        <v>99</v>
      </c>
      <c r="BQ178" s="89">
        <f t="shared" si="67"/>
        <v>1.372141372141372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>
        <v>0</v>
      </c>
      <c r="AV179" s="41">
        <v>0</v>
      </c>
      <c r="AW179" s="41">
        <v>0</v>
      </c>
      <c r="AX179" s="41">
        <v>0</v>
      </c>
      <c r="AY179" s="41">
        <v>1</v>
      </c>
      <c r="AZ179" s="93">
        <f t="shared" si="51"/>
        <v>6</v>
      </c>
      <c r="BA179" s="94">
        <v>19.166666666666668</v>
      </c>
      <c r="BB179" s="107">
        <f t="shared" si="52"/>
        <v>31.304347826086953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1</v>
      </c>
      <c r="BO179" s="117">
        <f t="shared" si="65"/>
        <v>22.866666666666667</v>
      </c>
      <c r="BP179" s="87">
        <f t="shared" si="66"/>
        <v>8</v>
      </c>
      <c r="BQ179" s="89">
        <f t="shared" si="67"/>
        <v>0.3498542274052478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20</v>
      </c>
      <c r="V180" s="93">
        <f t="shared" si="47"/>
        <v>20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20</v>
      </c>
      <c r="AZ180" s="93">
        <f t="shared" si="51"/>
        <v>20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40</v>
      </c>
      <c r="BO180" s="117">
        <f t="shared" si="65"/>
        <v>0</v>
      </c>
      <c r="BP180" s="87">
        <f t="shared" si="66"/>
        <v>40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>
        <v>0</v>
      </c>
      <c r="AW181" s="41">
        <v>0</v>
      </c>
      <c r="AX181" s="41">
        <v>0</v>
      </c>
      <c r="AY181" s="41">
        <v>0</v>
      </c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4</v>
      </c>
      <c r="AU182" s="41">
        <v>2</v>
      </c>
      <c r="AV182" s="41">
        <v>0</v>
      </c>
      <c r="AW182" s="41">
        <v>1</v>
      </c>
      <c r="AX182" s="41">
        <v>2</v>
      </c>
      <c r="AY182" s="41">
        <v>0</v>
      </c>
      <c r="AZ182" s="93">
        <f t="shared" si="51"/>
        <v>21</v>
      </c>
      <c r="BA182" s="94">
        <v>2.3333333333333335</v>
      </c>
      <c r="BB182" s="107">
        <f t="shared" si="52"/>
        <v>900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4</v>
      </c>
      <c r="BJ182" s="48">
        <f t="shared" si="60"/>
        <v>2</v>
      </c>
      <c r="BK182" s="48">
        <f t="shared" si="61"/>
        <v>0</v>
      </c>
      <c r="BL182" s="48">
        <f t="shared" si="62"/>
        <v>1</v>
      </c>
      <c r="BM182" s="48">
        <f t="shared" si="63"/>
        <v>2</v>
      </c>
      <c r="BN182" s="48">
        <f t="shared" si="64"/>
        <v>0</v>
      </c>
      <c r="BO182" s="117">
        <f t="shared" si="65"/>
        <v>2.3333333333333335</v>
      </c>
      <c r="BP182" s="87">
        <f t="shared" si="66"/>
        <v>21</v>
      </c>
      <c r="BQ182" s="89">
        <f t="shared" si="67"/>
        <v>9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>
        <v>1</v>
      </c>
      <c r="AV183" s="41">
        <v>0</v>
      </c>
      <c r="AW183" s="41">
        <v>0</v>
      </c>
      <c r="AX183" s="41">
        <v>0</v>
      </c>
      <c r="AY183" s="41">
        <v>0</v>
      </c>
      <c r="AZ183" s="93">
        <f t="shared" si="51"/>
        <v>8</v>
      </c>
      <c r="BA183" s="94">
        <v>1</v>
      </c>
      <c r="BB183" s="107">
        <f t="shared" si="52"/>
        <v>800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1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9</v>
      </c>
      <c r="BQ183" s="89">
        <f t="shared" si="67"/>
        <v>3.1578947368421053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>
        <v>0</v>
      </c>
      <c r="AW184" s="41">
        <v>0</v>
      </c>
      <c r="AX184" s="41">
        <v>0</v>
      </c>
      <c r="AY184" s="41">
        <v>0</v>
      </c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1</v>
      </c>
      <c r="AV185" s="41">
        <v>0</v>
      </c>
      <c r="AW185" s="41">
        <v>0</v>
      </c>
      <c r="AX185" s="41">
        <v>0</v>
      </c>
      <c r="AY185" s="41">
        <v>0</v>
      </c>
      <c r="AZ185" s="93">
        <f t="shared" si="51"/>
        <v>1</v>
      </c>
      <c r="BA185" s="94">
        <v>1.3333333333333333</v>
      </c>
      <c r="BB185" s="107">
        <f t="shared" si="52"/>
        <v>75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1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1</v>
      </c>
      <c r="BQ185" s="89">
        <f t="shared" si="67"/>
        <v>0.75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1</v>
      </c>
      <c r="S186" s="41">
        <v>0</v>
      </c>
      <c r="T186" s="41">
        <v>0</v>
      </c>
      <c r="U186" s="41">
        <v>0</v>
      </c>
      <c r="V186" s="93">
        <f t="shared" si="47"/>
        <v>1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1</v>
      </c>
      <c r="AW186" s="41">
        <v>0</v>
      </c>
      <c r="AX186" s="41">
        <v>0</v>
      </c>
      <c r="AY186" s="41">
        <v>0</v>
      </c>
      <c r="AZ186" s="93">
        <f t="shared" si="51"/>
        <v>1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2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2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3</v>
      </c>
      <c r="AV187" s="41">
        <v>0</v>
      </c>
      <c r="AW187" s="41">
        <v>0</v>
      </c>
      <c r="AX187" s="41">
        <v>0</v>
      </c>
      <c r="AY187" s="41">
        <v>0</v>
      </c>
      <c r="AZ187" s="93">
        <f t="shared" si="51"/>
        <v>3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3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3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2</v>
      </c>
      <c r="AV188" s="41">
        <v>0</v>
      </c>
      <c r="AW188" s="41">
        <v>0</v>
      </c>
      <c r="AX188" s="41">
        <v>0</v>
      </c>
      <c r="AY188" s="41">
        <v>0</v>
      </c>
      <c r="AZ188" s="93">
        <f t="shared" si="51"/>
        <v>2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2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2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>
        <v>0</v>
      </c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>
        <v>0</v>
      </c>
      <c r="AW189" s="41">
        <v>0</v>
      </c>
      <c r="AX189" s="41">
        <v>0</v>
      </c>
      <c r="AY189" s="41">
        <v>0</v>
      </c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2</v>
      </c>
      <c r="U190" s="41">
        <v>1</v>
      </c>
      <c r="V190" s="93">
        <f t="shared" si="47"/>
        <v>11</v>
      </c>
      <c r="W190" s="94">
        <v>14.8</v>
      </c>
      <c r="X190" s="107">
        <f t="shared" si="48"/>
        <v>74.324324324324323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0</v>
      </c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2</v>
      </c>
      <c r="AU190" s="41">
        <v>0</v>
      </c>
      <c r="AV190" s="41">
        <v>6</v>
      </c>
      <c r="AW190" s="41">
        <v>7</v>
      </c>
      <c r="AX190" s="41">
        <v>2</v>
      </c>
      <c r="AY190" s="41">
        <v>8</v>
      </c>
      <c r="AZ190" s="93">
        <f t="shared" si="51"/>
        <v>43</v>
      </c>
      <c r="BA190" s="94">
        <v>4.166666666666667</v>
      </c>
      <c r="BB190" s="107">
        <f t="shared" si="52"/>
        <v>1031.9999999999998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2</v>
      </c>
      <c r="BJ190" s="48">
        <f t="shared" si="60"/>
        <v>0</v>
      </c>
      <c r="BK190" s="48">
        <f t="shared" si="61"/>
        <v>6</v>
      </c>
      <c r="BL190" s="48">
        <f t="shared" si="62"/>
        <v>7</v>
      </c>
      <c r="BM190" s="48">
        <f t="shared" si="63"/>
        <v>4</v>
      </c>
      <c r="BN190" s="48">
        <f t="shared" si="64"/>
        <v>9</v>
      </c>
      <c r="BO190" s="117">
        <f t="shared" si="65"/>
        <v>18.966666666666669</v>
      </c>
      <c r="BP190" s="87">
        <f t="shared" si="66"/>
        <v>54</v>
      </c>
      <c r="BQ190" s="89">
        <f t="shared" si="67"/>
        <v>2.8471001757469243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>
        <v>0</v>
      </c>
      <c r="AV191" s="41">
        <v>0</v>
      </c>
      <c r="AW191" s="41">
        <v>0</v>
      </c>
      <c r="AX191" s="41">
        <v>0</v>
      </c>
      <c r="AY191" s="41">
        <v>0</v>
      </c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0</v>
      </c>
      <c r="AW192" s="41">
        <v>0</v>
      </c>
      <c r="AX192" s="41">
        <v>0</v>
      </c>
      <c r="AY192" s="41">
        <v>0</v>
      </c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0</v>
      </c>
      <c r="AX193" s="41">
        <v>0</v>
      </c>
      <c r="AY193" s="41">
        <v>0</v>
      </c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>
        <v>0</v>
      </c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>
        <v>2</v>
      </c>
      <c r="AX194" s="41">
        <v>0</v>
      </c>
      <c r="AY194" s="41">
        <v>0</v>
      </c>
      <c r="AZ194" s="93">
        <f t="shared" si="51"/>
        <v>2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2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2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1</v>
      </c>
      <c r="AU195" s="41">
        <v>0</v>
      </c>
      <c r="AV195" s="41">
        <v>0</v>
      </c>
      <c r="AW195" s="41">
        <v>0</v>
      </c>
      <c r="AX195" s="41">
        <v>0</v>
      </c>
      <c r="AY195" s="41">
        <v>0</v>
      </c>
      <c r="AZ195" s="93">
        <f t="shared" si="51"/>
        <v>3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1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3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>
        <v>0</v>
      </c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>
        <v>0</v>
      </c>
      <c r="AV196" s="41">
        <v>0</v>
      </c>
      <c r="AW196" s="41">
        <v>0</v>
      </c>
      <c r="AX196" s="41">
        <v>0</v>
      </c>
      <c r="AY196" s="41">
        <v>0</v>
      </c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>
        <v>0</v>
      </c>
      <c r="AX197" s="41">
        <v>0</v>
      </c>
      <c r="AY197" s="41">
        <v>0</v>
      </c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>
        <v>0</v>
      </c>
      <c r="AX198" s="41">
        <v>0</v>
      </c>
      <c r="AY198" s="41">
        <v>0</v>
      </c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>
        <v>0</v>
      </c>
      <c r="AY199" s="41">
        <v>0</v>
      </c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>
        <v>0</v>
      </c>
      <c r="AX200" s="41">
        <v>0</v>
      </c>
      <c r="AY200" s="41">
        <v>0</v>
      </c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>
        <v>0</v>
      </c>
      <c r="AY201" s="41">
        <v>0</v>
      </c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>
        <v>0</v>
      </c>
      <c r="AY202" s="41">
        <v>0</v>
      </c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>
        <v>0</v>
      </c>
      <c r="AX203" s="41">
        <v>0</v>
      </c>
      <c r="AY203" s="41">
        <v>0</v>
      </c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>
        <v>0</v>
      </c>
      <c r="AX204" s="41">
        <v>0</v>
      </c>
      <c r="AY204" s="41">
        <v>0</v>
      </c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>
        <v>0</v>
      </c>
      <c r="AY205" s="41">
        <v>0</v>
      </c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>
        <v>0</v>
      </c>
      <c r="AV206" s="41">
        <v>0</v>
      </c>
      <c r="AW206" s="41">
        <v>0</v>
      </c>
      <c r="AX206" s="41">
        <v>0</v>
      </c>
      <c r="AY206" s="41">
        <v>0</v>
      </c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1</v>
      </c>
      <c r="R207" s="41">
        <v>0</v>
      </c>
      <c r="S207" s="41">
        <v>0</v>
      </c>
      <c r="T207" s="41">
        <v>0</v>
      </c>
      <c r="U207" s="41">
        <v>0</v>
      </c>
      <c r="V207" s="93">
        <f t="shared" si="68"/>
        <v>1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>
        <v>0</v>
      </c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1</v>
      </c>
      <c r="AV207" s="41">
        <v>0</v>
      </c>
      <c r="AW207" s="41">
        <v>0</v>
      </c>
      <c r="AX207" s="41">
        <v>0</v>
      </c>
      <c r="AY207" s="41">
        <v>0</v>
      </c>
      <c r="AZ207" s="93">
        <f t="shared" si="72"/>
        <v>1</v>
      </c>
      <c r="BA207" s="94">
        <v>0.66666666666666663</v>
      </c>
      <c r="BB207" s="107">
        <f t="shared" si="73"/>
        <v>150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2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2</v>
      </c>
      <c r="BQ207" s="89">
        <f t="shared" si="88"/>
        <v>3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>
        <v>0</v>
      </c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>
        <v>0</v>
      </c>
      <c r="AX208" s="41">
        <v>0</v>
      </c>
      <c r="AY208" s="41">
        <v>0</v>
      </c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>
        <v>0</v>
      </c>
      <c r="AX209" s="41">
        <v>0</v>
      </c>
      <c r="AY209" s="41">
        <v>0</v>
      </c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>
        <v>0</v>
      </c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>
        <v>0</v>
      </c>
      <c r="AX210" s="41">
        <v>0</v>
      </c>
      <c r="AY210" s="41">
        <v>0</v>
      </c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>
        <v>0</v>
      </c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>
        <v>0</v>
      </c>
      <c r="AX211" s="41">
        <v>0</v>
      </c>
      <c r="AY211" s="41">
        <v>0</v>
      </c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0</v>
      </c>
      <c r="AX212" s="41">
        <v>0</v>
      </c>
      <c r="AY212" s="41">
        <v>0</v>
      </c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>
        <v>0</v>
      </c>
      <c r="R213" s="41">
        <v>0</v>
      </c>
      <c r="S213" s="41">
        <v>12</v>
      </c>
      <c r="T213" s="41">
        <v>0</v>
      </c>
      <c r="U213" s="41">
        <v>19</v>
      </c>
      <c r="V213" s="93">
        <f t="shared" si="68"/>
        <v>46</v>
      </c>
      <c r="W213" s="94">
        <v>5.55</v>
      </c>
      <c r="X213" s="107">
        <f t="shared" si="69"/>
        <v>828.82882882882893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1</v>
      </c>
      <c r="AI213" s="41">
        <v>0</v>
      </c>
      <c r="AJ213" s="41">
        <v>0</v>
      </c>
      <c r="AK213" s="93">
        <f t="shared" si="70"/>
        <v>1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>
        <v>6</v>
      </c>
      <c r="AV213" s="41">
        <v>0</v>
      </c>
      <c r="AW213" s="41">
        <v>11</v>
      </c>
      <c r="AX213" s="41">
        <v>5</v>
      </c>
      <c r="AY213" s="41">
        <v>25</v>
      </c>
      <c r="AZ213" s="93">
        <f t="shared" si="72"/>
        <v>62</v>
      </c>
      <c r="BA213" s="94">
        <v>5.166666666666667</v>
      </c>
      <c r="BB213" s="107">
        <f t="shared" si="73"/>
        <v>1200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6</v>
      </c>
      <c r="BK213" s="48">
        <f t="shared" si="82"/>
        <v>0</v>
      </c>
      <c r="BL213" s="48">
        <f t="shared" si="83"/>
        <v>24</v>
      </c>
      <c r="BM213" s="48">
        <f t="shared" si="84"/>
        <v>5</v>
      </c>
      <c r="BN213" s="48">
        <f t="shared" si="85"/>
        <v>44</v>
      </c>
      <c r="BO213" s="117">
        <f t="shared" si="86"/>
        <v>10.716666666666667</v>
      </c>
      <c r="BP213" s="87">
        <f t="shared" si="87"/>
        <v>109</v>
      </c>
      <c r="BQ213" s="89">
        <f t="shared" si="88"/>
        <v>10.171073094867808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>
        <v>0</v>
      </c>
      <c r="AX214" s="41">
        <v>0</v>
      </c>
      <c r="AY214" s="41">
        <v>0</v>
      </c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23</v>
      </c>
      <c r="S215" s="41">
        <v>9</v>
      </c>
      <c r="T215" s="41">
        <v>28</v>
      </c>
      <c r="U215" s="41">
        <v>0</v>
      </c>
      <c r="V215" s="93">
        <f t="shared" si="68"/>
        <v>60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23</v>
      </c>
      <c r="AW215" s="41">
        <v>9</v>
      </c>
      <c r="AX215" s="41">
        <v>28</v>
      </c>
      <c r="AY215" s="41">
        <v>0</v>
      </c>
      <c r="AZ215" s="93">
        <f t="shared" si="72"/>
        <v>60</v>
      </c>
      <c r="BA215" s="94">
        <v>16</v>
      </c>
      <c r="BB215" s="107">
        <f t="shared" si="73"/>
        <v>375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46</v>
      </c>
      <c r="BL215" s="48">
        <f t="shared" si="83"/>
        <v>18</v>
      </c>
      <c r="BM215" s="48">
        <f t="shared" si="84"/>
        <v>56</v>
      </c>
      <c r="BN215" s="48">
        <f t="shared" si="85"/>
        <v>0</v>
      </c>
      <c r="BO215" s="117">
        <f t="shared" si="86"/>
        <v>16</v>
      </c>
      <c r="BP215" s="87">
        <f t="shared" si="87"/>
        <v>120</v>
      </c>
      <c r="BQ215" s="89">
        <f t="shared" si="88"/>
        <v>7.5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>
        <v>0</v>
      </c>
      <c r="AJ216" s="41">
        <v>0</v>
      </c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>
        <v>0</v>
      </c>
      <c r="AX216" s="41">
        <v>0</v>
      </c>
      <c r="AY216" s="41">
        <v>0</v>
      </c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>
        <v>0</v>
      </c>
      <c r="AY217" s="41">
        <v>0</v>
      </c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>
        <v>0</v>
      </c>
      <c r="AV218" s="41">
        <v>0</v>
      </c>
      <c r="AW218" s="41">
        <v>0</v>
      </c>
      <c r="AX218" s="41">
        <v>0</v>
      </c>
      <c r="AY218" s="41">
        <v>0</v>
      </c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>
        <v>0</v>
      </c>
      <c r="AV219" s="41">
        <v>0</v>
      </c>
      <c r="AW219" s="41">
        <v>0</v>
      </c>
      <c r="AX219" s="41">
        <v>0</v>
      </c>
      <c r="AY219" s="41">
        <v>0</v>
      </c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>
        <v>0</v>
      </c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1</v>
      </c>
      <c r="R221" s="41">
        <v>0</v>
      </c>
      <c r="S221" s="41">
        <v>0</v>
      </c>
      <c r="T221" s="41">
        <v>0</v>
      </c>
      <c r="U221" s="41">
        <v>0</v>
      </c>
      <c r="V221" s="93">
        <f t="shared" si="68"/>
        <v>2</v>
      </c>
      <c r="W221" s="94">
        <v>1.85</v>
      </c>
      <c r="X221" s="107">
        <f t="shared" si="69"/>
        <v>108.1081081081081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>
        <v>0</v>
      </c>
      <c r="AI221" s="41">
        <v>0</v>
      </c>
      <c r="AJ221" s="41">
        <v>0</v>
      </c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1</v>
      </c>
      <c r="AV221" s="41">
        <v>0</v>
      </c>
      <c r="AW221" s="41">
        <v>0</v>
      </c>
      <c r="AX221" s="41">
        <v>0</v>
      </c>
      <c r="AY221" s="41">
        <v>0</v>
      </c>
      <c r="AZ221" s="93">
        <f t="shared" si="72"/>
        <v>2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2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4</v>
      </c>
      <c r="BQ221" s="89">
        <f t="shared" si="88"/>
        <v>2.1621621621621618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>
        <v>0</v>
      </c>
      <c r="R222" s="41">
        <v>0</v>
      </c>
      <c r="S222" s="41">
        <v>8</v>
      </c>
      <c r="T222" s="41">
        <v>1</v>
      </c>
      <c r="U222" s="41">
        <v>0</v>
      </c>
      <c r="V222" s="93">
        <f t="shared" si="68"/>
        <v>12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>
        <v>0</v>
      </c>
      <c r="AG222" s="41">
        <v>0</v>
      </c>
      <c r="AH222" s="41">
        <v>0</v>
      </c>
      <c r="AI222" s="41">
        <v>0</v>
      </c>
      <c r="AJ222" s="41">
        <v>0</v>
      </c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>
        <v>0</v>
      </c>
      <c r="AV222" s="41">
        <v>0</v>
      </c>
      <c r="AW222" s="41">
        <v>8</v>
      </c>
      <c r="AX222" s="41">
        <v>1</v>
      </c>
      <c r="AY222" s="41">
        <v>0</v>
      </c>
      <c r="AZ222" s="93">
        <f t="shared" si="72"/>
        <v>13</v>
      </c>
      <c r="BA222" s="94">
        <v>3</v>
      </c>
      <c r="BB222" s="107">
        <f t="shared" si="73"/>
        <v>433.33333333333331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16</v>
      </c>
      <c r="BM222" s="48">
        <f t="shared" si="84"/>
        <v>2</v>
      </c>
      <c r="BN222" s="48">
        <f t="shared" si="85"/>
        <v>0</v>
      </c>
      <c r="BO222" s="117">
        <f t="shared" si="86"/>
        <v>3</v>
      </c>
      <c r="BP222" s="87">
        <f t="shared" si="87"/>
        <v>26</v>
      </c>
      <c r="BQ222" s="89">
        <f t="shared" si="88"/>
        <v>8.6666666666666661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>
        <v>0</v>
      </c>
      <c r="AI223" s="41">
        <v>0</v>
      </c>
      <c r="AJ223" s="41">
        <v>0</v>
      </c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>
        <v>0</v>
      </c>
      <c r="AX223" s="41">
        <v>0</v>
      </c>
      <c r="AY223" s="41">
        <v>0</v>
      </c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93">
        <f t="shared" si="68"/>
        <v>0</v>
      </c>
      <c r="W224" s="94">
        <v>1.85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>
        <v>0</v>
      </c>
      <c r="AI224" s="41">
        <v>0</v>
      </c>
      <c r="AJ224" s="41">
        <v>0</v>
      </c>
      <c r="AK224" s="93">
        <f t="shared" si="70"/>
        <v>0</v>
      </c>
      <c r="AL224" s="94">
        <v>0</v>
      </c>
      <c r="AM224" s="107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>
        <v>0</v>
      </c>
      <c r="AX224" s="41">
        <v>0</v>
      </c>
      <c r="AY224" s="41">
        <v>0</v>
      </c>
      <c r="AZ224" s="93">
        <f t="shared" si="72"/>
        <v>0</v>
      </c>
      <c r="BA224" s="94">
        <v>0.5</v>
      </c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>
        <v>0</v>
      </c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>
        <v>0</v>
      </c>
      <c r="AH225" s="41">
        <v>0</v>
      </c>
      <c r="AI225" s="41">
        <v>0</v>
      </c>
      <c r="AJ225" s="41">
        <v>0</v>
      </c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>
        <v>0</v>
      </c>
      <c r="AV225" s="41">
        <v>0</v>
      </c>
      <c r="AW225" s="41">
        <v>0</v>
      </c>
      <c r="AX225" s="41">
        <v>0</v>
      </c>
      <c r="AY225" s="41">
        <v>0</v>
      </c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1</v>
      </c>
      <c r="T226" s="41">
        <v>2</v>
      </c>
      <c r="U226" s="41">
        <v>1</v>
      </c>
      <c r="V226" s="93">
        <f t="shared" si="68"/>
        <v>8</v>
      </c>
      <c r="W226" s="94">
        <v>7.4</v>
      </c>
      <c r="X226" s="107">
        <f t="shared" si="69"/>
        <v>108.1081081081081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>
        <v>0</v>
      </c>
      <c r="AH226" s="41">
        <v>0</v>
      </c>
      <c r="AI226" s="41">
        <v>0</v>
      </c>
      <c r="AJ226" s="41">
        <v>0</v>
      </c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>
        <v>1</v>
      </c>
      <c r="AV226" s="41">
        <v>0</v>
      </c>
      <c r="AW226" s="41">
        <v>1</v>
      </c>
      <c r="AX226" s="41">
        <v>5</v>
      </c>
      <c r="AY226" s="41">
        <v>1</v>
      </c>
      <c r="AZ226" s="93">
        <f t="shared" si="72"/>
        <v>21</v>
      </c>
      <c r="BA226" s="94">
        <v>15.666666666666666</v>
      </c>
      <c r="BB226" s="107">
        <f t="shared" si="73"/>
        <v>134.04255319148936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1</v>
      </c>
      <c r="BK226" s="48">
        <f t="shared" si="82"/>
        <v>0</v>
      </c>
      <c r="BL226" s="48">
        <f t="shared" si="83"/>
        <v>2</v>
      </c>
      <c r="BM226" s="48">
        <f t="shared" si="84"/>
        <v>7</v>
      </c>
      <c r="BN226" s="48">
        <f t="shared" si="85"/>
        <v>2</v>
      </c>
      <c r="BO226" s="117">
        <f t="shared" si="86"/>
        <v>23.066666666666666</v>
      </c>
      <c r="BP226" s="87">
        <f t="shared" si="87"/>
        <v>29</v>
      </c>
      <c r="BQ226" s="89">
        <f t="shared" si="88"/>
        <v>1.2572254335260116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2</v>
      </c>
      <c r="Q227" s="41">
        <v>0</v>
      </c>
      <c r="R227" s="41">
        <v>1</v>
      </c>
      <c r="S227" s="41">
        <v>0</v>
      </c>
      <c r="T227" s="41">
        <v>2</v>
      </c>
      <c r="U227" s="41">
        <v>0</v>
      </c>
      <c r="V227" s="93">
        <f t="shared" si="68"/>
        <v>8</v>
      </c>
      <c r="W227" s="94">
        <v>5.55</v>
      </c>
      <c r="X227" s="107">
        <f t="shared" si="69"/>
        <v>144.14414414414415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0</v>
      </c>
      <c r="AH227" s="41">
        <v>0</v>
      </c>
      <c r="AI227" s="41">
        <v>0</v>
      </c>
      <c r="AJ227" s="41">
        <v>0</v>
      </c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2</v>
      </c>
      <c r="AU227" s="41">
        <v>0</v>
      </c>
      <c r="AV227" s="41">
        <v>1</v>
      </c>
      <c r="AW227" s="41">
        <v>0</v>
      </c>
      <c r="AX227" s="41">
        <v>3</v>
      </c>
      <c r="AY227" s="41">
        <v>5</v>
      </c>
      <c r="AZ227" s="93">
        <f t="shared" si="72"/>
        <v>17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4</v>
      </c>
      <c r="BJ227" s="48">
        <f t="shared" si="81"/>
        <v>0</v>
      </c>
      <c r="BK227" s="48">
        <f t="shared" si="82"/>
        <v>2</v>
      </c>
      <c r="BL227" s="48">
        <f t="shared" si="83"/>
        <v>0</v>
      </c>
      <c r="BM227" s="48">
        <f t="shared" si="84"/>
        <v>5</v>
      </c>
      <c r="BN227" s="48">
        <f t="shared" si="85"/>
        <v>5</v>
      </c>
      <c r="BO227" s="117">
        <f t="shared" si="86"/>
        <v>5.55</v>
      </c>
      <c r="BP227" s="87">
        <f t="shared" si="87"/>
        <v>25</v>
      </c>
      <c r="BQ227" s="89">
        <f t="shared" si="88"/>
        <v>4.5045045045045047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2</v>
      </c>
      <c r="R228" s="41">
        <v>0</v>
      </c>
      <c r="S228" s="41">
        <v>1</v>
      </c>
      <c r="T228" s="41">
        <v>0</v>
      </c>
      <c r="U228" s="41">
        <v>7</v>
      </c>
      <c r="V228" s="93">
        <f t="shared" si="68"/>
        <v>10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>
        <v>0</v>
      </c>
      <c r="AH228" s="41">
        <v>0</v>
      </c>
      <c r="AI228" s="41">
        <v>0</v>
      </c>
      <c r="AJ228" s="41">
        <v>0</v>
      </c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>
        <v>2</v>
      </c>
      <c r="AV228" s="41">
        <v>2</v>
      </c>
      <c r="AW228" s="41">
        <v>1</v>
      </c>
      <c r="AX228" s="41">
        <v>1</v>
      </c>
      <c r="AY228" s="41">
        <v>8</v>
      </c>
      <c r="AZ228" s="93">
        <f t="shared" si="72"/>
        <v>17</v>
      </c>
      <c r="BA228" s="94">
        <v>0.5</v>
      </c>
      <c r="BB228" s="107">
        <f t="shared" si="73"/>
        <v>3400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4</v>
      </c>
      <c r="BK228" s="48">
        <f t="shared" si="82"/>
        <v>2</v>
      </c>
      <c r="BL228" s="48">
        <f t="shared" si="83"/>
        <v>2</v>
      </c>
      <c r="BM228" s="48">
        <f t="shared" si="84"/>
        <v>1</v>
      </c>
      <c r="BN228" s="48">
        <f t="shared" si="85"/>
        <v>15</v>
      </c>
      <c r="BO228" s="117">
        <f t="shared" si="86"/>
        <v>0.5</v>
      </c>
      <c r="BP228" s="87">
        <f t="shared" si="87"/>
        <v>27</v>
      </c>
      <c r="BQ228" s="89">
        <f t="shared" si="88"/>
        <v>54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>
        <v>0</v>
      </c>
      <c r="AI229" s="41">
        <v>0</v>
      </c>
      <c r="AJ229" s="41">
        <v>0</v>
      </c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>
        <v>0</v>
      </c>
      <c r="AX229" s="41">
        <v>0</v>
      </c>
      <c r="AY229" s="41">
        <v>0</v>
      </c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1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93">
        <f t="shared" si="68"/>
        <v>4</v>
      </c>
      <c r="W230" s="94">
        <v>5.55</v>
      </c>
      <c r="X230" s="107">
        <f t="shared" si="69"/>
        <v>72.072072072072075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>
        <v>0</v>
      </c>
      <c r="AI230" s="41">
        <v>0</v>
      </c>
      <c r="AJ230" s="41">
        <v>0</v>
      </c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1</v>
      </c>
      <c r="AT230" s="41">
        <v>0</v>
      </c>
      <c r="AU230" s="41">
        <v>1</v>
      </c>
      <c r="AV230" s="41">
        <v>0</v>
      </c>
      <c r="AW230" s="41">
        <v>0</v>
      </c>
      <c r="AX230" s="41">
        <v>0</v>
      </c>
      <c r="AY230" s="41">
        <v>0</v>
      </c>
      <c r="AZ230" s="93">
        <f t="shared" si="72"/>
        <v>8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2</v>
      </c>
      <c r="BI230" s="48">
        <f t="shared" si="80"/>
        <v>0</v>
      </c>
      <c r="BJ230" s="48">
        <f t="shared" si="81"/>
        <v>1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12</v>
      </c>
      <c r="BQ230" s="89">
        <f t="shared" si="88"/>
        <v>2.1621621621621623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41">
        <v>0</v>
      </c>
      <c r="AJ231" s="41">
        <v>0</v>
      </c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>
        <v>0</v>
      </c>
      <c r="AV231" s="41">
        <v>0</v>
      </c>
      <c r="AW231" s="41">
        <v>0</v>
      </c>
      <c r="AX231" s="41">
        <v>0</v>
      </c>
      <c r="AY231" s="41">
        <v>0</v>
      </c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1</v>
      </c>
      <c r="U232" s="41">
        <v>0</v>
      </c>
      <c r="V232" s="93">
        <f t="shared" si="68"/>
        <v>1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>
        <v>0</v>
      </c>
      <c r="AH232" s="41">
        <v>0</v>
      </c>
      <c r="AI232" s="41">
        <v>0</v>
      </c>
      <c r="AJ232" s="41">
        <v>0</v>
      </c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1</v>
      </c>
      <c r="AU232" s="41">
        <v>0</v>
      </c>
      <c r="AV232" s="41">
        <v>1</v>
      </c>
      <c r="AW232" s="41">
        <v>0</v>
      </c>
      <c r="AX232" s="41">
        <v>0</v>
      </c>
      <c r="AY232" s="41">
        <v>0</v>
      </c>
      <c r="AZ232" s="93">
        <f t="shared" si="72"/>
        <v>2</v>
      </c>
      <c r="BA232" s="94">
        <v>4.5</v>
      </c>
      <c r="BB232" s="107">
        <f t="shared" si="73"/>
        <v>44.444444444444443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1</v>
      </c>
      <c r="BJ232" s="48">
        <f t="shared" si="81"/>
        <v>0</v>
      </c>
      <c r="BK232" s="48">
        <f t="shared" si="82"/>
        <v>1</v>
      </c>
      <c r="BL232" s="48">
        <f t="shared" si="83"/>
        <v>0</v>
      </c>
      <c r="BM232" s="48">
        <f t="shared" si="84"/>
        <v>1</v>
      </c>
      <c r="BN232" s="48">
        <f t="shared" si="85"/>
        <v>0</v>
      </c>
      <c r="BO232" s="117">
        <f t="shared" si="86"/>
        <v>4.5</v>
      </c>
      <c r="BP232" s="87">
        <f t="shared" si="87"/>
        <v>3</v>
      </c>
      <c r="BQ232" s="89">
        <f t="shared" si="88"/>
        <v>0.66666666666666663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>
        <v>0</v>
      </c>
      <c r="AH233" s="41">
        <v>0</v>
      </c>
      <c r="AI233" s="41">
        <v>0</v>
      </c>
      <c r="AJ233" s="41">
        <v>0</v>
      </c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>
        <v>0</v>
      </c>
      <c r="AV233" s="41">
        <v>0</v>
      </c>
      <c r="AW233" s="41">
        <v>0</v>
      </c>
      <c r="AX233" s="41">
        <v>0</v>
      </c>
      <c r="AY233" s="41">
        <v>0</v>
      </c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7</v>
      </c>
      <c r="S234" s="41">
        <v>21</v>
      </c>
      <c r="T234" s="41">
        <v>5</v>
      </c>
      <c r="U234" s="41">
        <v>4</v>
      </c>
      <c r="V234" s="93">
        <f t="shared" si="68"/>
        <v>37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>
        <v>0</v>
      </c>
      <c r="AI234" s="41">
        <v>0</v>
      </c>
      <c r="AJ234" s="41">
        <v>0</v>
      </c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>
        <v>0</v>
      </c>
      <c r="AV234" s="41">
        <v>7</v>
      </c>
      <c r="AW234" s="41">
        <v>21</v>
      </c>
      <c r="AX234" s="41">
        <v>5</v>
      </c>
      <c r="AY234" s="41">
        <v>4</v>
      </c>
      <c r="AZ234" s="93">
        <f t="shared" si="72"/>
        <v>42</v>
      </c>
      <c r="BA234" s="94">
        <v>7.666666666666667</v>
      </c>
      <c r="BB234" s="107">
        <f t="shared" si="73"/>
        <v>547.82608695652164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14</v>
      </c>
      <c r="BL234" s="48">
        <f t="shared" si="83"/>
        <v>42</v>
      </c>
      <c r="BM234" s="48">
        <f t="shared" si="84"/>
        <v>10</v>
      </c>
      <c r="BN234" s="48">
        <f t="shared" si="85"/>
        <v>8</v>
      </c>
      <c r="BO234" s="117">
        <f t="shared" si="86"/>
        <v>7.666666666666667</v>
      </c>
      <c r="BP234" s="87">
        <f t="shared" si="87"/>
        <v>79</v>
      </c>
      <c r="BQ234" s="89">
        <f t="shared" si="88"/>
        <v>10.304347826086957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>
        <v>0</v>
      </c>
      <c r="AH235" s="41">
        <v>0</v>
      </c>
      <c r="AI235" s="41">
        <v>0</v>
      </c>
      <c r="AJ235" s="41">
        <v>0</v>
      </c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2</v>
      </c>
      <c r="AV235" s="41">
        <v>0</v>
      </c>
      <c r="AW235" s="41">
        <v>0</v>
      </c>
      <c r="AX235" s="41">
        <v>0</v>
      </c>
      <c r="AY235" s="41">
        <v>0</v>
      </c>
      <c r="AZ235" s="93">
        <f t="shared" si="72"/>
        <v>2</v>
      </c>
      <c r="BA235" s="94">
        <v>0.16666666666666666</v>
      </c>
      <c r="BB235" s="107">
        <f t="shared" si="73"/>
        <v>1200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2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2</v>
      </c>
      <c r="BQ235" s="89">
        <f t="shared" si="88"/>
        <v>12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>
        <v>111</v>
      </c>
      <c r="R236" s="41">
        <v>7</v>
      </c>
      <c r="S236" s="41">
        <v>4</v>
      </c>
      <c r="T236" s="41">
        <v>0</v>
      </c>
      <c r="U236" s="41">
        <v>0</v>
      </c>
      <c r="V236" s="93">
        <f t="shared" si="68"/>
        <v>128</v>
      </c>
      <c r="W236" s="94">
        <v>11.1</v>
      </c>
      <c r="X236" s="107">
        <f t="shared" si="69"/>
        <v>1153.1531531531532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4</v>
      </c>
      <c r="AG236" s="41">
        <v>0</v>
      </c>
      <c r="AH236" s="41">
        <v>0</v>
      </c>
      <c r="AI236" s="41">
        <v>0</v>
      </c>
      <c r="AJ236" s="41">
        <v>0</v>
      </c>
      <c r="AK236" s="93">
        <f t="shared" si="70"/>
        <v>4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>
        <v>109</v>
      </c>
      <c r="AV236" s="41">
        <v>7</v>
      </c>
      <c r="AW236" s="41">
        <v>4</v>
      </c>
      <c r="AX236" s="41">
        <v>0</v>
      </c>
      <c r="AY236" s="41">
        <v>0</v>
      </c>
      <c r="AZ236" s="93">
        <f t="shared" si="72"/>
        <v>126</v>
      </c>
      <c r="BA236" s="94">
        <v>1.5</v>
      </c>
      <c r="BB236" s="107">
        <f t="shared" si="73"/>
        <v>8400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224</v>
      </c>
      <c r="BK236" s="48">
        <f t="shared" si="82"/>
        <v>14</v>
      </c>
      <c r="BL236" s="48">
        <f t="shared" si="83"/>
        <v>8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258</v>
      </c>
      <c r="BQ236" s="89">
        <f t="shared" si="88"/>
        <v>20.476190476190478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1</v>
      </c>
      <c r="V237" s="93">
        <f t="shared" si="68"/>
        <v>1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0</v>
      </c>
      <c r="AH237" s="41">
        <v>0</v>
      </c>
      <c r="AI237" s="41">
        <v>0</v>
      </c>
      <c r="AJ237" s="41">
        <v>0</v>
      </c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>
        <v>0</v>
      </c>
      <c r="AW237" s="41">
        <v>0</v>
      </c>
      <c r="AX237" s="41">
        <v>0</v>
      </c>
      <c r="AY237" s="41">
        <v>3</v>
      </c>
      <c r="AZ237" s="93">
        <f t="shared" si="72"/>
        <v>4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4</v>
      </c>
      <c r="BO237" s="117">
        <f t="shared" si="86"/>
        <v>0</v>
      </c>
      <c r="BP237" s="87">
        <f t="shared" si="87"/>
        <v>5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9</v>
      </c>
      <c r="U238" s="41">
        <v>1</v>
      </c>
      <c r="V238" s="93">
        <f t="shared" si="68"/>
        <v>10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>
        <v>0</v>
      </c>
      <c r="AI238" s="41">
        <v>0</v>
      </c>
      <c r="AJ238" s="41">
        <v>0</v>
      </c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>
        <v>0</v>
      </c>
      <c r="AV238" s="41">
        <v>0</v>
      </c>
      <c r="AW238" s="41">
        <v>0</v>
      </c>
      <c r="AX238" s="41">
        <v>9</v>
      </c>
      <c r="AY238" s="41">
        <v>1</v>
      </c>
      <c r="AZ238" s="93">
        <f t="shared" si="72"/>
        <v>12</v>
      </c>
      <c r="BA238" s="94">
        <v>17.5</v>
      </c>
      <c r="BB238" s="107">
        <f t="shared" si="73"/>
        <v>68.571428571428569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18</v>
      </c>
      <c r="BN238" s="48">
        <f t="shared" si="85"/>
        <v>2</v>
      </c>
      <c r="BO238" s="117">
        <f t="shared" si="86"/>
        <v>17.5</v>
      </c>
      <c r="BP238" s="87">
        <f t="shared" si="87"/>
        <v>22</v>
      </c>
      <c r="BQ238" s="89">
        <f t="shared" si="88"/>
        <v>1.2571428571428571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>
        <v>0</v>
      </c>
      <c r="AI239" s="41">
        <v>0</v>
      </c>
      <c r="AJ239" s="41">
        <v>0</v>
      </c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>
        <v>0</v>
      </c>
      <c r="AW239" s="41">
        <v>0</v>
      </c>
      <c r="AX239" s="41">
        <v>0</v>
      </c>
      <c r="AY239" s="41">
        <v>0</v>
      </c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>
        <v>0</v>
      </c>
      <c r="AH240" s="41">
        <v>0</v>
      </c>
      <c r="AI240" s="41">
        <v>0</v>
      </c>
      <c r="AJ240" s="41">
        <v>0</v>
      </c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>
        <v>0</v>
      </c>
      <c r="AW240" s="41">
        <v>0</v>
      </c>
      <c r="AX240" s="41">
        <v>0</v>
      </c>
      <c r="AY240" s="41">
        <v>0</v>
      </c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>
        <v>0</v>
      </c>
      <c r="AI241" s="41">
        <v>0</v>
      </c>
      <c r="AJ241" s="41">
        <v>0</v>
      </c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>
        <v>0</v>
      </c>
      <c r="AX241" s="41">
        <v>0</v>
      </c>
      <c r="AY241" s="41">
        <v>0</v>
      </c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>
        <v>0</v>
      </c>
      <c r="AI242" s="41">
        <v>0</v>
      </c>
      <c r="AJ242" s="41">
        <v>0</v>
      </c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>
        <v>0</v>
      </c>
      <c r="AX242" s="41">
        <v>0</v>
      </c>
      <c r="AY242" s="41">
        <v>0</v>
      </c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>
        <v>0</v>
      </c>
      <c r="AH243" s="41">
        <v>0</v>
      </c>
      <c r="AI243" s="41">
        <v>0</v>
      </c>
      <c r="AJ243" s="41">
        <v>0</v>
      </c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>
        <v>0</v>
      </c>
      <c r="AW243" s="41">
        <v>0</v>
      </c>
      <c r="AX243" s="41">
        <v>0</v>
      </c>
      <c r="AY243" s="41">
        <v>0</v>
      </c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>
        <v>0</v>
      </c>
      <c r="AH244" s="41">
        <v>0</v>
      </c>
      <c r="AI244" s="41">
        <v>0</v>
      </c>
      <c r="AJ244" s="41">
        <v>0</v>
      </c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>
        <v>0</v>
      </c>
      <c r="AW244" s="41">
        <v>0</v>
      </c>
      <c r="AX244" s="41">
        <v>0</v>
      </c>
      <c r="AY244" s="41">
        <v>0</v>
      </c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>
        <v>0</v>
      </c>
      <c r="AH245" s="41">
        <v>0</v>
      </c>
      <c r="AI245" s="41">
        <v>0</v>
      </c>
      <c r="AJ245" s="41">
        <v>0</v>
      </c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>
        <v>0</v>
      </c>
      <c r="AW245" s="41">
        <v>0</v>
      </c>
      <c r="AX245" s="41">
        <v>0</v>
      </c>
      <c r="AY245" s="41">
        <v>0</v>
      </c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>
        <v>0</v>
      </c>
      <c r="AH246" s="41">
        <v>0</v>
      </c>
      <c r="AI246" s="41">
        <v>0</v>
      </c>
      <c r="AJ246" s="41">
        <v>0</v>
      </c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>
        <v>0</v>
      </c>
      <c r="AW246" s="41">
        <v>0</v>
      </c>
      <c r="AX246" s="41">
        <v>0</v>
      </c>
      <c r="AY246" s="41">
        <v>1</v>
      </c>
      <c r="AZ246" s="93">
        <f t="shared" si="72"/>
        <v>2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1</v>
      </c>
      <c r="BO246" s="117">
        <f t="shared" si="86"/>
        <v>1.85</v>
      </c>
      <c r="BP246" s="87">
        <f t="shared" si="87"/>
        <v>3</v>
      </c>
      <c r="BQ246" s="89">
        <f t="shared" si="88"/>
        <v>1.6216216216216215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>
        <v>0</v>
      </c>
      <c r="AI247" s="41">
        <v>0</v>
      </c>
      <c r="AJ247" s="41">
        <v>0</v>
      </c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>
        <v>0</v>
      </c>
      <c r="AW247" s="41">
        <v>0</v>
      </c>
      <c r="AX247" s="41">
        <v>0</v>
      </c>
      <c r="AY247" s="41">
        <v>0</v>
      </c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>
        <v>0</v>
      </c>
      <c r="AH248" s="41">
        <v>0</v>
      </c>
      <c r="AI248" s="41">
        <v>0</v>
      </c>
      <c r="AJ248" s="41">
        <v>0</v>
      </c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>
        <v>0</v>
      </c>
      <c r="AW248" s="41">
        <v>0</v>
      </c>
      <c r="AX248" s="41">
        <v>1</v>
      </c>
      <c r="AY248" s="41">
        <v>0</v>
      </c>
      <c r="AZ248" s="93">
        <f t="shared" si="72"/>
        <v>1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1</v>
      </c>
      <c r="BN248" s="48">
        <f t="shared" si="85"/>
        <v>0</v>
      </c>
      <c r="BO248" s="117">
        <f t="shared" si="86"/>
        <v>0</v>
      </c>
      <c r="BP248" s="87">
        <f t="shared" si="87"/>
        <v>1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>
        <v>0</v>
      </c>
      <c r="AH249" s="41">
        <v>0</v>
      </c>
      <c r="AI249" s="41">
        <v>0</v>
      </c>
      <c r="AJ249" s="41">
        <v>0</v>
      </c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>
        <v>0</v>
      </c>
      <c r="AW249" s="41">
        <v>0</v>
      </c>
      <c r="AX249" s="41">
        <v>0</v>
      </c>
      <c r="AY249" s="41">
        <v>0</v>
      </c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>
        <v>0</v>
      </c>
      <c r="AI250" s="41">
        <v>0</v>
      </c>
      <c r="AJ250" s="41">
        <v>0</v>
      </c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>
        <v>0</v>
      </c>
      <c r="AW250" s="41">
        <v>0</v>
      </c>
      <c r="AX250" s="41">
        <v>0</v>
      </c>
      <c r="AY250" s="41">
        <v>0</v>
      </c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>
        <v>43</v>
      </c>
      <c r="R251" s="41">
        <v>0</v>
      </c>
      <c r="S251" s="41">
        <v>0</v>
      </c>
      <c r="T251" s="41">
        <v>0</v>
      </c>
      <c r="U251" s="41">
        <v>0</v>
      </c>
      <c r="V251" s="93">
        <f t="shared" si="68"/>
        <v>63</v>
      </c>
      <c r="W251" s="94">
        <v>37</v>
      </c>
      <c r="X251" s="107">
        <f t="shared" si="69"/>
        <v>170.27027027027026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0</v>
      </c>
      <c r="AH251" s="41">
        <v>0</v>
      </c>
      <c r="AI251" s="41">
        <v>0</v>
      </c>
      <c r="AJ251" s="41">
        <v>0</v>
      </c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>
        <v>43</v>
      </c>
      <c r="AV251" s="41">
        <v>0</v>
      </c>
      <c r="AW251" s="41">
        <v>0</v>
      </c>
      <c r="AX251" s="41">
        <v>0</v>
      </c>
      <c r="AY251" s="41">
        <v>0</v>
      </c>
      <c r="AZ251" s="93">
        <f t="shared" si="72"/>
        <v>75</v>
      </c>
      <c r="BA251" s="94">
        <v>2.8333333333333335</v>
      </c>
      <c r="BB251" s="107">
        <f t="shared" si="73"/>
        <v>2647.0588235294117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86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138</v>
      </c>
      <c r="BQ251" s="89">
        <f t="shared" si="88"/>
        <v>3.4644351464435146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>
        <v>0</v>
      </c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>
        <v>0</v>
      </c>
      <c r="AH252" s="41">
        <v>0</v>
      </c>
      <c r="AI252" s="41">
        <v>0</v>
      </c>
      <c r="AJ252" s="41">
        <v>0</v>
      </c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>
        <v>0</v>
      </c>
      <c r="AW252" s="41">
        <v>0</v>
      </c>
      <c r="AX252" s="41">
        <v>0</v>
      </c>
      <c r="AY252" s="41">
        <v>0</v>
      </c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>
        <v>0</v>
      </c>
      <c r="AI253" s="41">
        <v>0</v>
      </c>
      <c r="AJ253" s="41">
        <v>0</v>
      </c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>
        <v>0</v>
      </c>
      <c r="AW253" s="41">
        <v>0</v>
      </c>
      <c r="AX253" s="41">
        <v>0</v>
      </c>
      <c r="AY253" s="41">
        <v>0</v>
      </c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>
        <v>0</v>
      </c>
      <c r="AI254" s="41">
        <v>0</v>
      </c>
      <c r="AJ254" s="41">
        <v>0</v>
      </c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1</v>
      </c>
      <c r="AW254" s="41">
        <v>0</v>
      </c>
      <c r="AX254" s="41">
        <v>0</v>
      </c>
      <c r="AY254" s="41">
        <v>0</v>
      </c>
      <c r="AZ254" s="93">
        <f t="shared" si="72"/>
        <v>2</v>
      </c>
      <c r="BA254" s="94">
        <v>1.5</v>
      </c>
      <c r="BB254" s="107">
        <f t="shared" si="73"/>
        <v>133.33333333333331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1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2</v>
      </c>
      <c r="BQ254" s="89">
        <f t="shared" si="88"/>
        <v>1.3333333333333333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>
        <v>0</v>
      </c>
      <c r="AH255" s="41">
        <v>0</v>
      </c>
      <c r="AI255" s="41">
        <v>0</v>
      </c>
      <c r="AJ255" s="41">
        <v>0</v>
      </c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>
        <v>0</v>
      </c>
      <c r="AW255" s="41">
        <v>0</v>
      </c>
      <c r="AX255" s="41">
        <v>0</v>
      </c>
      <c r="AY255" s="41">
        <v>0</v>
      </c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0</v>
      </c>
      <c r="AH256" s="41">
        <v>0</v>
      </c>
      <c r="AI256" s="41">
        <v>0</v>
      </c>
      <c r="AJ256" s="41">
        <v>0</v>
      </c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>
        <v>0</v>
      </c>
      <c r="AW256" s="41">
        <v>0</v>
      </c>
      <c r="AX256" s="41">
        <v>0</v>
      </c>
      <c r="AY256" s="41">
        <v>0</v>
      </c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>
        <v>0</v>
      </c>
      <c r="AH257" s="41">
        <v>0</v>
      </c>
      <c r="AI257" s="41">
        <v>0</v>
      </c>
      <c r="AJ257" s="41">
        <v>0</v>
      </c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>
        <v>0</v>
      </c>
      <c r="AW257" s="41">
        <v>0</v>
      </c>
      <c r="AX257" s="41">
        <v>0</v>
      </c>
      <c r="AY257" s="41">
        <v>0</v>
      </c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>
        <v>0</v>
      </c>
      <c r="AH258" s="41">
        <v>0</v>
      </c>
      <c r="AI258" s="41">
        <v>0</v>
      </c>
      <c r="AJ258" s="41">
        <v>0</v>
      </c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>
        <v>0</v>
      </c>
      <c r="AW258" s="41">
        <v>0</v>
      </c>
      <c r="AX258" s="41">
        <v>0</v>
      </c>
      <c r="AY258" s="41">
        <v>0</v>
      </c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>
        <v>0</v>
      </c>
      <c r="AJ259" s="41">
        <v>0</v>
      </c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>
        <v>0</v>
      </c>
      <c r="AW259" s="41">
        <v>0</v>
      </c>
      <c r="AX259" s="41">
        <v>0</v>
      </c>
      <c r="AY259" s="41">
        <v>0</v>
      </c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>
        <v>0</v>
      </c>
      <c r="AX260" s="41">
        <v>0</v>
      </c>
      <c r="AY260" s="41">
        <v>0</v>
      </c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>
        <v>0</v>
      </c>
      <c r="AJ261" s="41">
        <v>0</v>
      </c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>
        <v>0</v>
      </c>
      <c r="AW261" s="41">
        <v>0</v>
      </c>
      <c r="AX261" s="41">
        <v>0</v>
      </c>
      <c r="AY261" s="41">
        <v>0</v>
      </c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>
        <v>0</v>
      </c>
      <c r="AI262" s="41">
        <v>0</v>
      </c>
      <c r="AJ262" s="41">
        <v>0</v>
      </c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>
        <v>0</v>
      </c>
      <c r="AW262" s="41">
        <v>0</v>
      </c>
      <c r="AX262" s="41">
        <v>0</v>
      </c>
      <c r="AY262" s="41">
        <v>0</v>
      </c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>
        <v>0</v>
      </c>
      <c r="AH263" s="41">
        <v>0</v>
      </c>
      <c r="AI263" s="41">
        <v>0</v>
      </c>
      <c r="AJ263" s="41">
        <v>0</v>
      </c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>
        <v>0</v>
      </c>
      <c r="AW263" s="41">
        <v>0</v>
      </c>
      <c r="AX263" s="41">
        <v>0</v>
      </c>
      <c r="AY263" s="41">
        <v>0</v>
      </c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0</v>
      </c>
      <c r="AH264" s="41">
        <v>0</v>
      </c>
      <c r="AI264" s="41">
        <v>0</v>
      </c>
      <c r="AJ264" s="41">
        <v>0</v>
      </c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>
        <v>0</v>
      </c>
      <c r="AW264" s="41">
        <v>0</v>
      </c>
      <c r="AX264" s="41">
        <v>0</v>
      </c>
      <c r="AY264" s="41">
        <v>0</v>
      </c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>
        <v>0</v>
      </c>
      <c r="AH265" s="41">
        <v>0</v>
      </c>
      <c r="AI265" s="41">
        <v>0</v>
      </c>
      <c r="AJ265" s="41">
        <v>0</v>
      </c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>
        <v>0</v>
      </c>
      <c r="AW265" s="41">
        <v>1</v>
      </c>
      <c r="AX265" s="41">
        <v>0</v>
      </c>
      <c r="AY265" s="41">
        <v>0</v>
      </c>
      <c r="AZ265" s="93">
        <f t="shared" si="93"/>
        <v>1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1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1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>
        <v>0</v>
      </c>
      <c r="AH266" s="41">
        <v>0</v>
      </c>
      <c r="AI266" s="41">
        <v>0</v>
      </c>
      <c r="AJ266" s="41">
        <v>0</v>
      </c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>
        <v>0</v>
      </c>
      <c r="AW266" s="41">
        <v>0</v>
      </c>
      <c r="AX266" s="41">
        <v>0</v>
      </c>
      <c r="AY266" s="41">
        <v>0</v>
      </c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>
        <v>0</v>
      </c>
      <c r="AI267" s="41">
        <v>0</v>
      </c>
      <c r="AJ267" s="41">
        <v>0</v>
      </c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>
        <v>0</v>
      </c>
      <c r="AW267" s="41">
        <v>0</v>
      </c>
      <c r="AX267" s="41">
        <v>0</v>
      </c>
      <c r="AY267" s="41">
        <v>0</v>
      </c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>
        <v>0</v>
      </c>
      <c r="AI268" s="41">
        <v>0</v>
      </c>
      <c r="AJ268" s="41">
        <v>0</v>
      </c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>
        <v>0</v>
      </c>
      <c r="AV268" s="41">
        <v>0</v>
      </c>
      <c r="AW268" s="41">
        <v>0</v>
      </c>
      <c r="AX268" s="41">
        <v>0</v>
      </c>
      <c r="AY268" s="41">
        <v>0</v>
      </c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>
        <v>0</v>
      </c>
      <c r="AJ269" s="41">
        <v>0</v>
      </c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>
        <v>1</v>
      </c>
      <c r="AW269" s="41">
        <v>0</v>
      </c>
      <c r="AX269" s="41">
        <v>1</v>
      </c>
      <c r="AY269" s="41">
        <v>0</v>
      </c>
      <c r="AZ269" s="93">
        <f t="shared" si="93"/>
        <v>2</v>
      </c>
      <c r="BA269" s="94">
        <v>0.33333333333333331</v>
      </c>
      <c r="BB269" s="107">
        <f t="shared" si="94"/>
        <v>600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1</v>
      </c>
      <c r="BL269" s="48">
        <f t="shared" si="104"/>
        <v>0</v>
      </c>
      <c r="BM269" s="48">
        <f t="shared" si="105"/>
        <v>1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2</v>
      </c>
      <c r="BQ269" s="89">
        <f t="shared" si="109"/>
        <v>6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>
        <v>0</v>
      </c>
      <c r="AW270" s="41">
        <v>0</v>
      </c>
      <c r="AX270" s="41">
        <v>0</v>
      </c>
      <c r="AY270" s="41">
        <v>0</v>
      </c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</v>
      </c>
      <c r="AI271" s="41">
        <v>0</v>
      </c>
      <c r="AJ271" s="41">
        <v>0</v>
      </c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>
        <v>0</v>
      </c>
      <c r="AW271" s="41">
        <v>0</v>
      </c>
      <c r="AX271" s="41">
        <v>0</v>
      </c>
      <c r="AY271" s="41">
        <v>0</v>
      </c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>
        <v>0</v>
      </c>
      <c r="AJ272" s="41">
        <v>0</v>
      </c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>
        <v>0</v>
      </c>
      <c r="AW272" s="41">
        <v>0</v>
      </c>
      <c r="AX272" s="41">
        <v>0</v>
      </c>
      <c r="AY272" s="41">
        <v>0</v>
      </c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>
        <v>0</v>
      </c>
      <c r="AJ273" s="41">
        <v>0</v>
      </c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>
        <v>0</v>
      </c>
      <c r="AW273" s="41">
        <v>0</v>
      </c>
      <c r="AX273" s="41">
        <v>0</v>
      </c>
      <c r="AY273" s="41">
        <v>0</v>
      </c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>
        <v>0</v>
      </c>
      <c r="AW274" s="41">
        <v>0</v>
      </c>
      <c r="AX274" s="41">
        <v>0</v>
      </c>
      <c r="AY274" s="41">
        <v>0</v>
      </c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>
        <v>0</v>
      </c>
      <c r="AJ275" s="41">
        <v>0</v>
      </c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>
        <v>0</v>
      </c>
      <c r="AW275" s="41">
        <v>0</v>
      </c>
      <c r="AX275" s="41">
        <v>0</v>
      </c>
      <c r="AY275" s="41">
        <v>0</v>
      </c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>
        <v>0</v>
      </c>
      <c r="AJ276" s="41">
        <v>0</v>
      </c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1</v>
      </c>
      <c r="AV276" s="41">
        <v>0</v>
      </c>
      <c r="AW276" s="41">
        <v>0</v>
      </c>
      <c r="AX276" s="41">
        <v>0</v>
      </c>
      <c r="AY276" s="41">
        <v>0</v>
      </c>
      <c r="AZ276" s="93">
        <f t="shared" si="93"/>
        <v>1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1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>
        <v>0</v>
      </c>
      <c r="AJ277" s="41">
        <v>0</v>
      </c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>
        <v>0</v>
      </c>
      <c r="AW277" s="41">
        <v>0</v>
      </c>
      <c r="AX277" s="41">
        <v>0</v>
      </c>
      <c r="AY277" s="41">
        <v>0</v>
      </c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17</v>
      </c>
      <c r="V278" s="93">
        <f t="shared" si="89"/>
        <v>17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>
        <v>0</v>
      </c>
      <c r="AJ278" s="41">
        <v>0</v>
      </c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>
        <v>0</v>
      </c>
      <c r="AX278" s="41">
        <v>0</v>
      </c>
      <c r="AY278" s="41">
        <v>17</v>
      </c>
      <c r="AZ278" s="93">
        <f t="shared" si="93"/>
        <v>17</v>
      </c>
      <c r="BA278" s="94">
        <v>0.16666666666666666</v>
      </c>
      <c r="BB278" s="107">
        <f t="shared" si="94"/>
        <v>10200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34</v>
      </c>
      <c r="BO278" s="117">
        <f t="shared" si="107"/>
        <v>0.16666666666666666</v>
      </c>
      <c r="BP278" s="87">
        <f t="shared" si="108"/>
        <v>34</v>
      </c>
      <c r="BQ278" s="89">
        <f t="shared" si="109"/>
        <v>204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>
        <v>0</v>
      </c>
      <c r="AJ279" s="41">
        <v>0</v>
      </c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>
        <v>0</v>
      </c>
      <c r="AW279" s="41">
        <v>0</v>
      </c>
      <c r="AX279" s="41">
        <v>0</v>
      </c>
      <c r="AY279" s="41">
        <v>0</v>
      </c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>
        <v>0</v>
      </c>
      <c r="AW280" s="41">
        <v>0</v>
      </c>
      <c r="AX280" s="41">
        <v>0</v>
      </c>
      <c r="AY280" s="41">
        <v>0</v>
      </c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>
        <v>0</v>
      </c>
      <c r="AJ281" s="41">
        <v>0</v>
      </c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>
        <v>0</v>
      </c>
      <c r="AW281" s="41">
        <v>0</v>
      </c>
      <c r="AX281" s="41">
        <v>0</v>
      </c>
      <c r="AY281" s="41">
        <v>0</v>
      </c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>
        <v>0</v>
      </c>
      <c r="AI282" s="41">
        <v>0</v>
      </c>
      <c r="AJ282" s="41">
        <v>0</v>
      </c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>
        <v>0</v>
      </c>
      <c r="AW282" s="41">
        <v>0</v>
      </c>
      <c r="AX282" s="41">
        <v>0</v>
      </c>
      <c r="AY282" s="41">
        <v>0</v>
      </c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>
        <v>0</v>
      </c>
      <c r="AI283" s="41">
        <v>0</v>
      </c>
      <c r="AJ283" s="41">
        <v>0</v>
      </c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>
        <v>0</v>
      </c>
      <c r="AW283" s="41">
        <v>0</v>
      </c>
      <c r="AX283" s="41">
        <v>0</v>
      </c>
      <c r="AY283" s="41">
        <v>0</v>
      </c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>
        <v>0</v>
      </c>
      <c r="AI284" s="41">
        <v>0</v>
      </c>
      <c r="AJ284" s="41">
        <v>0</v>
      </c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>
        <v>0</v>
      </c>
      <c r="AW284" s="41">
        <v>0</v>
      </c>
      <c r="AX284" s="41">
        <v>0</v>
      </c>
      <c r="AY284" s="41">
        <v>0</v>
      </c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>
        <v>0</v>
      </c>
      <c r="AH285" s="41">
        <v>0</v>
      </c>
      <c r="AI285" s="41">
        <v>0</v>
      </c>
      <c r="AJ285" s="41">
        <v>0</v>
      </c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>
        <v>0</v>
      </c>
      <c r="AV285" s="41">
        <v>0</v>
      </c>
      <c r="AW285" s="41">
        <v>0</v>
      </c>
      <c r="AX285" s="41">
        <v>0</v>
      </c>
      <c r="AY285" s="41">
        <v>0</v>
      </c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>
        <v>0</v>
      </c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>
        <v>0</v>
      </c>
      <c r="AH286" s="41">
        <v>0</v>
      </c>
      <c r="AI286" s="41">
        <v>0</v>
      </c>
      <c r="AJ286" s="41">
        <v>0</v>
      </c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>
        <v>1</v>
      </c>
      <c r="AV286" s="41">
        <v>0</v>
      </c>
      <c r="AW286" s="41">
        <v>0</v>
      </c>
      <c r="AX286" s="41">
        <v>0</v>
      </c>
      <c r="AY286" s="41">
        <v>0</v>
      </c>
      <c r="AZ286" s="93">
        <f t="shared" si="93"/>
        <v>4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1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4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>
        <v>0</v>
      </c>
      <c r="AH287" s="41">
        <v>0</v>
      </c>
      <c r="AI287" s="41">
        <v>0</v>
      </c>
      <c r="AJ287" s="41">
        <v>0</v>
      </c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>
        <v>1</v>
      </c>
      <c r="AW287" s="41">
        <v>0</v>
      </c>
      <c r="AX287" s="41">
        <v>0</v>
      </c>
      <c r="AY287" s="41">
        <v>0</v>
      </c>
      <c r="AZ287" s="93">
        <f t="shared" si="93"/>
        <v>1</v>
      </c>
      <c r="BA287" s="94">
        <v>0.33333333333333331</v>
      </c>
      <c r="BB287" s="107">
        <f t="shared" si="94"/>
        <v>300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1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1</v>
      </c>
      <c r="BQ287" s="89">
        <f t="shared" si="109"/>
        <v>3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>
        <v>0</v>
      </c>
      <c r="AH288" s="41">
        <v>0</v>
      </c>
      <c r="AI288" s="41">
        <v>0</v>
      </c>
      <c r="AJ288" s="41">
        <v>0</v>
      </c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>
        <v>0</v>
      </c>
      <c r="AW288" s="41">
        <v>0</v>
      </c>
      <c r="AX288" s="41">
        <v>0</v>
      </c>
      <c r="AY288" s="41">
        <v>0</v>
      </c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>
        <v>0</v>
      </c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>
        <v>0</v>
      </c>
      <c r="AH289" s="41">
        <v>0</v>
      </c>
      <c r="AI289" s="41">
        <v>0</v>
      </c>
      <c r="AJ289" s="41">
        <v>0</v>
      </c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>
        <v>0</v>
      </c>
      <c r="AW289" s="41">
        <v>0</v>
      </c>
      <c r="AX289" s="41">
        <v>0</v>
      </c>
      <c r="AY289" s="41">
        <v>0</v>
      </c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>
        <v>0</v>
      </c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>
        <v>0</v>
      </c>
      <c r="AH290" s="41">
        <v>0</v>
      </c>
      <c r="AI290" s="41">
        <v>0</v>
      </c>
      <c r="AJ290" s="41">
        <v>0</v>
      </c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>
        <v>0</v>
      </c>
      <c r="AW290" s="41">
        <v>0</v>
      </c>
      <c r="AX290" s="41">
        <v>0</v>
      </c>
      <c r="AY290" s="41">
        <v>0</v>
      </c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>
        <v>0</v>
      </c>
      <c r="AH291" s="41">
        <v>0</v>
      </c>
      <c r="AI291" s="41">
        <v>0</v>
      </c>
      <c r="AJ291" s="41">
        <v>0</v>
      </c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>
        <v>0</v>
      </c>
      <c r="AW291" s="41">
        <v>0</v>
      </c>
      <c r="AX291" s="41">
        <v>0</v>
      </c>
      <c r="AY291" s="41">
        <v>0</v>
      </c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>
        <v>0</v>
      </c>
      <c r="AH292" s="41">
        <v>0</v>
      </c>
      <c r="AI292" s="41">
        <v>0</v>
      </c>
      <c r="AJ292" s="41">
        <v>0</v>
      </c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>
        <v>0</v>
      </c>
      <c r="AW292" s="41">
        <v>0</v>
      </c>
      <c r="AX292" s="41">
        <v>0</v>
      </c>
      <c r="AY292" s="41">
        <v>0</v>
      </c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>
        <v>0</v>
      </c>
      <c r="AH293" s="41">
        <v>0</v>
      </c>
      <c r="AI293" s="41">
        <v>0</v>
      </c>
      <c r="AJ293" s="41">
        <v>0</v>
      </c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>
        <v>0</v>
      </c>
      <c r="AW293" s="41">
        <v>0</v>
      </c>
      <c r="AX293" s="41">
        <v>0</v>
      </c>
      <c r="AY293" s="41">
        <v>0</v>
      </c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>
        <v>0</v>
      </c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>
        <v>0</v>
      </c>
      <c r="AH294" s="41">
        <v>0</v>
      </c>
      <c r="AI294" s="41">
        <v>0</v>
      </c>
      <c r="AJ294" s="41">
        <v>0</v>
      </c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>
        <v>0</v>
      </c>
      <c r="AV294" s="41">
        <v>0</v>
      </c>
      <c r="AW294" s="41">
        <v>0</v>
      </c>
      <c r="AX294" s="41">
        <v>0</v>
      </c>
      <c r="AY294" s="41">
        <v>0</v>
      </c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>
        <v>0</v>
      </c>
      <c r="AH295" s="41">
        <v>0</v>
      </c>
      <c r="AI295" s="41">
        <v>0</v>
      </c>
      <c r="AJ295" s="41">
        <v>0</v>
      </c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>
        <v>0</v>
      </c>
      <c r="AW295" s="41">
        <v>0</v>
      </c>
      <c r="AX295" s="41">
        <v>0</v>
      </c>
      <c r="AY295" s="41">
        <v>0</v>
      </c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>
        <v>0</v>
      </c>
      <c r="AH296" s="41">
        <v>0</v>
      </c>
      <c r="AI296" s="41">
        <v>0</v>
      </c>
      <c r="AJ296" s="41">
        <v>0</v>
      </c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>
        <v>0</v>
      </c>
      <c r="AW296" s="41">
        <v>0</v>
      </c>
      <c r="AX296" s="41">
        <v>0</v>
      </c>
      <c r="AY296" s="41">
        <v>0</v>
      </c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>
        <v>0</v>
      </c>
      <c r="AI297" s="41">
        <v>0</v>
      </c>
      <c r="AJ297" s="41">
        <v>0</v>
      </c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>
        <v>0</v>
      </c>
      <c r="AW297" s="41">
        <v>0</v>
      </c>
      <c r="AX297" s="41">
        <v>0</v>
      </c>
      <c r="AY297" s="41">
        <v>0</v>
      </c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>
        <v>0</v>
      </c>
      <c r="AH298" s="41">
        <v>0</v>
      </c>
      <c r="AI298" s="41">
        <v>0</v>
      </c>
      <c r="AJ298" s="41">
        <v>0</v>
      </c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>
        <v>0</v>
      </c>
      <c r="AW298" s="41">
        <v>0</v>
      </c>
      <c r="AX298" s="41">
        <v>0</v>
      </c>
      <c r="AY298" s="41">
        <v>0</v>
      </c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>
        <v>0</v>
      </c>
      <c r="AI299" s="41">
        <v>0</v>
      </c>
      <c r="AJ299" s="41">
        <v>0</v>
      </c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>
        <v>0</v>
      </c>
      <c r="AW299" s="41">
        <v>0</v>
      </c>
      <c r="AX299" s="41">
        <v>0</v>
      </c>
      <c r="AY299" s="41">
        <v>0</v>
      </c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>
        <v>0</v>
      </c>
      <c r="AH300" s="41">
        <v>0</v>
      </c>
      <c r="AI300" s="41">
        <v>0</v>
      </c>
      <c r="AJ300" s="41">
        <v>0</v>
      </c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>
        <v>0</v>
      </c>
      <c r="AW300" s="41">
        <v>0</v>
      </c>
      <c r="AX300" s="41">
        <v>0</v>
      </c>
      <c r="AY300" s="41">
        <v>0</v>
      </c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>
        <v>0</v>
      </c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>
        <v>0</v>
      </c>
      <c r="AH301" s="41">
        <v>0</v>
      </c>
      <c r="AI301" s="41">
        <v>0</v>
      </c>
      <c r="AJ301" s="41">
        <v>0</v>
      </c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>
        <v>0</v>
      </c>
      <c r="AW301" s="41">
        <v>0</v>
      </c>
      <c r="AX301" s="41">
        <v>0</v>
      </c>
      <c r="AY301" s="41">
        <v>0</v>
      </c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>
        <v>0</v>
      </c>
      <c r="AI302" s="41">
        <v>0</v>
      </c>
      <c r="AJ302" s="41">
        <v>0</v>
      </c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>
        <v>0</v>
      </c>
      <c r="AW302" s="41">
        <v>0</v>
      </c>
      <c r="AX302" s="41">
        <v>0</v>
      </c>
      <c r="AY302" s="41">
        <v>0</v>
      </c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>
        <v>0</v>
      </c>
      <c r="AH303" s="41">
        <v>0</v>
      </c>
      <c r="AI303" s="41">
        <v>0</v>
      </c>
      <c r="AJ303" s="41">
        <v>0</v>
      </c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>
        <v>0</v>
      </c>
      <c r="AW303" s="41">
        <v>0</v>
      </c>
      <c r="AX303" s="41">
        <v>0</v>
      </c>
      <c r="AY303" s="41">
        <v>0</v>
      </c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25</v>
      </c>
      <c r="T304" s="41">
        <v>0</v>
      </c>
      <c r="U304" s="41">
        <v>0</v>
      </c>
      <c r="V304" s="93">
        <f t="shared" si="89"/>
        <v>25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>
        <v>0</v>
      </c>
      <c r="AH304" s="41">
        <v>0</v>
      </c>
      <c r="AI304" s="41">
        <v>0</v>
      </c>
      <c r="AJ304" s="41">
        <v>0</v>
      </c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>
        <v>0</v>
      </c>
      <c r="AV304" s="41">
        <v>0</v>
      </c>
      <c r="AW304" s="41">
        <v>25</v>
      </c>
      <c r="AX304" s="41">
        <v>0</v>
      </c>
      <c r="AY304" s="41">
        <v>0</v>
      </c>
      <c r="AZ304" s="93">
        <f t="shared" si="93"/>
        <v>26</v>
      </c>
      <c r="BA304" s="94">
        <v>8.8333333333333339</v>
      </c>
      <c r="BB304" s="107">
        <f t="shared" si="94"/>
        <v>294.33962264150944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50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51</v>
      </c>
      <c r="BQ304" s="89">
        <f t="shared" si="109"/>
        <v>5.5636363636363626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>
        <v>0</v>
      </c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>
        <v>0</v>
      </c>
      <c r="AH305" s="41">
        <v>0</v>
      </c>
      <c r="AI305" s="41">
        <v>0</v>
      </c>
      <c r="AJ305" s="41">
        <v>0</v>
      </c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>
        <v>0</v>
      </c>
      <c r="AW305" s="41">
        <v>0</v>
      </c>
      <c r="AX305" s="41">
        <v>0</v>
      </c>
      <c r="AY305" s="41">
        <v>0</v>
      </c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>
        <v>0</v>
      </c>
      <c r="AH306" s="41">
        <v>0</v>
      </c>
      <c r="AI306" s="41">
        <v>0</v>
      </c>
      <c r="AJ306" s="41">
        <v>0</v>
      </c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>
        <v>0</v>
      </c>
      <c r="AW306" s="41">
        <v>0</v>
      </c>
      <c r="AX306" s="41">
        <v>0</v>
      </c>
      <c r="AY306" s="41">
        <v>0</v>
      </c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>
        <v>7</v>
      </c>
      <c r="V307" s="93">
        <f t="shared" si="89"/>
        <v>7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>
        <v>0</v>
      </c>
      <c r="AH307" s="41">
        <v>0</v>
      </c>
      <c r="AI307" s="41">
        <v>0</v>
      </c>
      <c r="AJ307" s="41">
        <v>0</v>
      </c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>
        <v>0</v>
      </c>
      <c r="AW307" s="41">
        <v>0</v>
      </c>
      <c r="AX307" s="41">
        <v>0</v>
      </c>
      <c r="AY307" s="41">
        <v>7</v>
      </c>
      <c r="AZ307" s="93">
        <f t="shared" si="93"/>
        <v>7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14</v>
      </c>
      <c r="BO307" s="117">
        <f t="shared" si="107"/>
        <v>0</v>
      </c>
      <c r="BP307" s="87">
        <f t="shared" si="108"/>
        <v>14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>
        <v>0</v>
      </c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>
        <v>0</v>
      </c>
      <c r="AH308" s="41">
        <v>0</v>
      </c>
      <c r="AI308" s="41">
        <v>0</v>
      </c>
      <c r="AJ308" s="41">
        <v>0</v>
      </c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>
        <v>0</v>
      </c>
      <c r="AW308" s="41">
        <v>0</v>
      </c>
      <c r="AX308" s="41">
        <v>0</v>
      </c>
      <c r="AY308" s="41">
        <v>0</v>
      </c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>
        <v>0</v>
      </c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>
        <v>0</v>
      </c>
      <c r="AH309" s="41">
        <v>0</v>
      </c>
      <c r="AI309" s="41">
        <v>0</v>
      </c>
      <c r="AJ309" s="41">
        <v>0</v>
      </c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>
        <v>0</v>
      </c>
      <c r="AW309" s="41">
        <v>0</v>
      </c>
      <c r="AX309" s="41">
        <v>0</v>
      </c>
      <c r="AY309" s="41">
        <v>0</v>
      </c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>
        <v>0</v>
      </c>
      <c r="AH310" s="41">
        <v>0</v>
      </c>
      <c r="AI310" s="41">
        <v>0</v>
      </c>
      <c r="AJ310" s="41">
        <v>0</v>
      </c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>
        <v>0</v>
      </c>
      <c r="AW310" s="41">
        <v>0</v>
      </c>
      <c r="AX310" s="41">
        <v>0</v>
      </c>
      <c r="AY310" s="41">
        <v>0</v>
      </c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>
        <v>0</v>
      </c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>
        <v>0</v>
      </c>
      <c r="AH311" s="41">
        <v>0</v>
      </c>
      <c r="AI311" s="41">
        <v>0</v>
      </c>
      <c r="AJ311" s="41">
        <v>0</v>
      </c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3</v>
      </c>
      <c r="AV311" s="41">
        <v>0</v>
      </c>
      <c r="AW311" s="41">
        <v>0</v>
      </c>
      <c r="AX311" s="41">
        <v>0</v>
      </c>
      <c r="AY311" s="41">
        <v>0</v>
      </c>
      <c r="AZ311" s="93">
        <f t="shared" si="93"/>
        <v>3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3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3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>
        <v>0</v>
      </c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>
        <v>0</v>
      </c>
      <c r="AH312" s="41">
        <v>0</v>
      </c>
      <c r="AI312" s="41">
        <v>0</v>
      </c>
      <c r="AJ312" s="41">
        <v>0</v>
      </c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>
        <v>0</v>
      </c>
      <c r="AV312" s="41">
        <v>0</v>
      </c>
      <c r="AW312" s="41">
        <v>0</v>
      </c>
      <c r="AX312" s="41">
        <v>0</v>
      </c>
      <c r="AY312" s="41">
        <v>0</v>
      </c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>
        <v>0</v>
      </c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>
        <v>0</v>
      </c>
      <c r="AH313" s="41">
        <v>0</v>
      </c>
      <c r="AI313" s="41">
        <v>0</v>
      </c>
      <c r="AJ313" s="41">
        <v>0</v>
      </c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>
        <v>0</v>
      </c>
      <c r="AV313" s="41">
        <v>0</v>
      </c>
      <c r="AW313" s="41">
        <v>0</v>
      </c>
      <c r="AX313" s="41">
        <v>0</v>
      </c>
      <c r="AY313" s="41">
        <v>0</v>
      </c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>
        <v>0</v>
      </c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>
        <v>0</v>
      </c>
      <c r="AH314" s="41">
        <v>0</v>
      </c>
      <c r="AI314" s="41">
        <v>0</v>
      </c>
      <c r="AJ314" s="41">
        <v>0</v>
      </c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>
        <v>0</v>
      </c>
      <c r="AW314" s="41">
        <v>0</v>
      </c>
      <c r="AX314" s="41">
        <v>0</v>
      </c>
      <c r="AY314" s="41">
        <v>0</v>
      </c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>
        <v>0</v>
      </c>
      <c r="AH315" s="41">
        <v>0</v>
      </c>
      <c r="AI315" s="41">
        <v>0</v>
      </c>
      <c r="AJ315" s="41">
        <v>0</v>
      </c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>
        <v>0</v>
      </c>
      <c r="AW315" s="41">
        <v>0</v>
      </c>
      <c r="AX315" s="41">
        <v>0</v>
      </c>
      <c r="AY315" s="41">
        <v>0</v>
      </c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>
        <v>0</v>
      </c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>
        <v>0</v>
      </c>
      <c r="AH316" s="41">
        <v>0</v>
      </c>
      <c r="AI316" s="41">
        <v>0</v>
      </c>
      <c r="AJ316" s="41">
        <v>0</v>
      </c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>
        <v>0</v>
      </c>
      <c r="AV316" s="41">
        <v>0</v>
      </c>
      <c r="AW316" s="41">
        <v>0</v>
      </c>
      <c r="AX316" s="41">
        <v>0</v>
      </c>
      <c r="AY316" s="41">
        <v>0</v>
      </c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>
        <v>0</v>
      </c>
      <c r="AH317" s="41">
        <v>0</v>
      </c>
      <c r="AI317" s="41">
        <v>0</v>
      </c>
      <c r="AJ317" s="41">
        <v>0</v>
      </c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>
        <v>0</v>
      </c>
      <c r="AW317" s="41">
        <v>0</v>
      </c>
      <c r="AX317" s="41">
        <v>0</v>
      </c>
      <c r="AY317" s="41">
        <v>0</v>
      </c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1</v>
      </c>
      <c r="T318" s="41">
        <v>0</v>
      </c>
      <c r="U318" s="41">
        <v>0</v>
      </c>
      <c r="V318" s="93">
        <f t="shared" si="89"/>
        <v>1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>
        <v>0</v>
      </c>
      <c r="AH318" s="41">
        <v>0</v>
      </c>
      <c r="AI318" s="41">
        <v>0</v>
      </c>
      <c r="AJ318" s="41">
        <v>0</v>
      </c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>
        <v>0</v>
      </c>
      <c r="AV318" s="41">
        <v>0</v>
      </c>
      <c r="AW318" s="41">
        <v>1</v>
      </c>
      <c r="AX318" s="41">
        <v>0</v>
      </c>
      <c r="AY318" s="41">
        <v>0</v>
      </c>
      <c r="AZ318" s="93">
        <f t="shared" si="93"/>
        <v>5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2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6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>
        <v>0</v>
      </c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>
        <v>0</v>
      </c>
      <c r="AH319" s="41">
        <v>0</v>
      </c>
      <c r="AI319" s="41">
        <v>0</v>
      </c>
      <c r="AJ319" s="41">
        <v>0</v>
      </c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>
        <v>0</v>
      </c>
      <c r="AW319" s="41">
        <v>0</v>
      </c>
      <c r="AX319" s="41">
        <v>0</v>
      </c>
      <c r="AY319" s="41">
        <v>0</v>
      </c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>
        <v>0</v>
      </c>
      <c r="AH320" s="41">
        <v>0</v>
      </c>
      <c r="AI320" s="41">
        <v>0</v>
      </c>
      <c r="AJ320" s="41">
        <v>0</v>
      </c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>
        <v>0</v>
      </c>
      <c r="AW320" s="41">
        <v>0</v>
      </c>
      <c r="AX320" s="41">
        <v>0</v>
      </c>
      <c r="AY320" s="41">
        <v>0</v>
      </c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>
        <v>0</v>
      </c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>
        <v>0</v>
      </c>
      <c r="AH321" s="41">
        <v>0</v>
      </c>
      <c r="AI321" s="41">
        <v>0</v>
      </c>
      <c r="AJ321" s="41">
        <v>0</v>
      </c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>
        <v>0</v>
      </c>
      <c r="AW321" s="41">
        <v>0</v>
      </c>
      <c r="AX321" s="41">
        <v>0</v>
      </c>
      <c r="AY321" s="41">
        <v>0</v>
      </c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>
        <v>0</v>
      </c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>
        <v>0</v>
      </c>
      <c r="AH322" s="41">
        <v>0</v>
      </c>
      <c r="AI322" s="41">
        <v>0</v>
      </c>
      <c r="AJ322" s="41">
        <v>0</v>
      </c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>
        <v>0</v>
      </c>
      <c r="AW322" s="41">
        <v>0</v>
      </c>
      <c r="AX322" s="41">
        <v>0</v>
      </c>
      <c r="AY322" s="41">
        <v>0</v>
      </c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17</v>
      </c>
      <c r="T323" s="41">
        <v>0</v>
      </c>
      <c r="U323" s="41">
        <v>0</v>
      </c>
      <c r="V323" s="93">
        <f t="shared" si="89"/>
        <v>17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>
        <v>0</v>
      </c>
      <c r="AH323" s="41">
        <v>0</v>
      </c>
      <c r="AI323" s="41">
        <v>0</v>
      </c>
      <c r="AJ323" s="41">
        <v>0</v>
      </c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1</v>
      </c>
      <c r="AU323" s="41">
        <v>1</v>
      </c>
      <c r="AV323" s="41">
        <v>0</v>
      </c>
      <c r="AW323" s="41">
        <v>17</v>
      </c>
      <c r="AX323" s="41">
        <v>0</v>
      </c>
      <c r="AY323" s="41">
        <v>0</v>
      </c>
      <c r="AZ323" s="93">
        <f t="shared" si="93"/>
        <v>27</v>
      </c>
      <c r="BA323" s="94">
        <v>1</v>
      </c>
      <c r="BB323" s="107">
        <f t="shared" si="94"/>
        <v>2700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1</v>
      </c>
      <c r="BJ323" s="48">
        <f t="shared" si="102"/>
        <v>1</v>
      </c>
      <c r="BK323" s="48">
        <f t="shared" si="103"/>
        <v>0</v>
      </c>
      <c r="BL323" s="48">
        <f t="shared" si="104"/>
        <v>34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44</v>
      </c>
      <c r="BQ323" s="89">
        <f t="shared" si="109"/>
        <v>44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>
        <v>0</v>
      </c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>
        <v>0</v>
      </c>
      <c r="AH324" s="41">
        <v>0</v>
      </c>
      <c r="AI324" s="41">
        <v>0</v>
      </c>
      <c r="AJ324" s="41">
        <v>0</v>
      </c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>
        <v>0</v>
      </c>
      <c r="AW324" s="41">
        <v>0</v>
      </c>
      <c r="AX324" s="41">
        <v>0</v>
      </c>
      <c r="AY324" s="41">
        <v>0</v>
      </c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>
        <v>0</v>
      </c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>
        <v>0</v>
      </c>
      <c r="AH325" s="41">
        <v>0</v>
      </c>
      <c r="AI325" s="41">
        <v>0</v>
      </c>
      <c r="AJ325" s="41">
        <v>0</v>
      </c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>
        <v>0</v>
      </c>
      <c r="AW325" s="41">
        <v>0</v>
      </c>
      <c r="AX325" s="41">
        <v>0</v>
      </c>
      <c r="AY325" s="41">
        <v>0</v>
      </c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15</v>
      </c>
      <c r="O326" s="41">
        <v>17</v>
      </c>
      <c r="P326" s="41">
        <v>9</v>
      </c>
      <c r="Q326" s="41">
        <v>4</v>
      </c>
      <c r="R326" s="41">
        <v>3</v>
      </c>
      <c r="S326" s="41">
        <v>4</v>
      </c>
      <c r="T326" s="41">
        <v>0</v>
      </c>
      <c r="U326" s="41">
        <v>0</v>
      </c>
      <c r="V326" s="93">
        <f t="shared" si="89"/>
        <v>54</v>
      </c>
      <c r="W326" s="94">
        <v>7.4</v>
      </c>
      <c r="X326" s="107">
        <f t="shared" si="90"/>
        <v>729.72972972972968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>
        <v>0</v>
      </c>
      <c r="AH326" s="41">
        <v>0</v>
      </c>
      <c r="AI326" s="41">
        <v>0</v>
      </c>
      <c r="AJ326" s="41">
        <v>0</v>
      </c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15</v>
      </c>
      <c r="AS326" s="41">
        <v>17</v>
      </c>
      <c r="AT326" s="41">
        <v>9</v>
      </c>
      <c r="AU326" s="41">
        <v>4</v>
      </c>
      <c r="AV326" s="41">
        <v>3</v>
      </c>
      <c r="AW326" s="41">
        <v>4</v>
      </c>
      <c r="AX326" s="41">
        <v>0</v>
      </c>
      <c r="AY326" s="41">
        <v>0</v>
      </c>
      <c r="AZ326" s="93">
        <f t="shared" si="93"/>
        <v>68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30</v>
      </c>
      <c r="BH326" s="48">
        <f t="shared" si="100"/>
        <v>34</v>
      </c>
      <c r="BI326" s="48">
        <f t="shared" si="101"/>
        <v>18</v>
      </c>
      <c r="BJ326" s="48">
        <f t="shared" si="102"/>
        <v>8</v>
      </c>
      <c r="BK326" s="48">
        <f t="shared" si="103"/>
        <v>6</v>
      </c>
      <c r="BL326" s="48">
        <f t="shared" si="104"/>
        <v>8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122</v>
      </c>
      <c r="BQ326" s="89">
        <f t="shared" si="109"/>
        <v>15.775862068965518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>
        <v>0</v>
      </c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>
        <v>0</v>
      </c>
      <c r="AH327" s="41">
        <v>0</v>
      </c>
      <c r="AI327" s="41">
        <v>0</v>
      </c>
      <c r="AJ327" s="41">
        <v>0</v>
      </c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>
        <v>0</v>
      </c>
      <c r="AW327" s="41">
        <v>0</v>
      </c>
      <c r="AX327" s="41">
        <v>0</v>
      </c>
      <c r="AY327" s="41">
        <v>0</v>
      </c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>
        <v>0</v>
      </c>
      <c r="AH328" s="41">
        <v>0</v>
      </c>
      <c r="AI328" s="41">
        <v>0</v>
      </c>
      <c r="AJ328" s="41">
        <v>0</v>
      </c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>
        <v>0</v>
      </c>
      <c r="AW328" s="41">
        <v>0</v>
      </c>
      <c r="AX328" s="41">
        <v>1</v>
      </c>
      <c r="AY328" s="41">
        <v>1</v>
      </c>
      <c r="AZ328" s="93">
        <f t="shared" si="114"/>
        <v>2</v>
      </c>
      <c r="BA328" s="94">
        <v>5.666666666666667</v>
      </c>
      <c r="BB328" s="107">
        <f t="shared" si="115"/>
        <v>35.294117647058819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1</v>
      </c>
      <c r="BN328" s="48">
        <f t="shared" si="127"/>
        <v>1</v>
      </c>
      <c r="BO328" s="117">
        <f t="shared" si="128"/>
        <v>5.666666666666667</v>
      </c>
      <c r="BP328" s="87">
        <f t="shared" si="129"/>
        <v>2</v>
      </c>
      <c r="BQ328" s="89">
        <f t="shared" si="130"/>
        <v>0.3529411764705882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>
        <v>0</v>
      </c>
      <c r="AH329" s="41">
        <v>0</v>
      </c>
      <c r="AI329" s="41">
        <v>0</v>
      </c>
      <c r="AJ329" s="41">
        <v>0</v>
      </c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>
        <v>0</v>
      </c>
      <c r="AW329" s="41">
        <v>0</v>
      </c>
      <c r="AX329" s="41">
        <v>0</v>
      </c>
      <c r="AY329" s="41">
        <v>0</v>
      </c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31</v>
      </c>
      <c r="R330" s="41">
        <v>0</v>
      </c>
      <c r="S330" s="41">
        <v>1</v>
      </c>
      <c r="T330" s="41">
        <v>0</v>
      </c>
      <c r="U330" s="41">
        <v>0</v>
      </c>
      <c r="V330" s="93">
        <f t="shared" si="110"/>
        <v>32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>
        <v>0</v>
      </c>
      <c r="AH330" s="41">
        <v>0</v>
      </c>
      <c r="AI330" s="41">
        <v>0</v>
      </c>
      <c r="AJ330" s="41">
        <v>0</v>
      </c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31</v>
      </c>
      <c r="AV330" s="41">
        <v>0</v>
      </c>
      <c r="AW330" s="41">
        <v>1</v>
      </c>
      <c r="AX330" s="41">
        <v>0</v>
      </c>
      <c r="AY330" s="41">
        <v>1</v>
      </c>
      <c r="AZ330" s="93">
        <f t="shared" si="114"/>
        <v>33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62</v>
      </c>
      <c r="BK330" s="48">
        <f t="shared" si="124"/>
        <v>0</v>
      </c>
      <c r="BL330" s="48">
        <f t="shared" si="125"/>
        <v>2</v>
      </c>
      <c r="BM330" s="48">
        <f t="shared" si="126"/>
        <v>0</v>
      </c>
      <c r="BN330" s="48">
        <f t="shared" si="127"/>
        <v>1</v>
      </c>
      <c r="BO330" s="117">
        <f t="shared" si="128"/>
        <v>0</v>
      </c>
      <c r="BP330" s="87">
        <f t="shared" si="129"/>
        <v>65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>
        <v>0</v>
      </c>
      <c r="AH331" s="41">
        <v>0</v>
      </c>
      <c r="AI331" s="41">
        <v>0</v>
      </c>
      <c r="AJ331" s="41">
        <v>0</v>
      </c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>
        <v>0</v>
      </c>
      <c r="AW331" s="41">
        <v>0</v>
      </c>
      <c r="AX331" s="41">
        <v>0</v>
      </c>
      <c r="AY331" s="41">
        <v>0</v>
      </c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>
        <v>0</v>
      </c>
      <c r="AH332" s="41">
        <v>0</v>
      </c>
      <c r="AI332" s="41">
        <v>0</v>
      </c>
      <c r="AJ332" s="41">
        <v>0</v>
      </c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>
        <v>0</v>
      </c>
      <c r="AW332" s="41">
        <v>0</v>
      </c>
      <c r="AX332" s="41">
        <v>0</v>
      </c>
      <c r="AY332" s="41">
        <v>0</v>
      </c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>
        <v>0</v>
      </c>
      <c r="AH333" s="41">
        <v>0</v>
      </c>
      <c r="AI333" s="41">
        <v>0</v>
      </c>
      <c r="AJ333" s="41">
        <v>0</v>
      </c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>
        <v>0</v>
      </c>
      <c r="AW333" s="41">
        <v>0</v>
      </c>
      <c r="AX333" s="41">
        <v>0</v>
      </c>
      <c r="AY333" s="41">
        <v>0</v>
      </c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>
        <v>0</v>
      </c>
      <c r="AH334" s="41">
        <v>0</v>
      </c>
      <c r="AI334" s="41">
        <v>0</v>
      </c>
      <c r="AJ334" s="41">
        <v>0</v>
      </c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>
        <v>0</v>
      </c>
      <c r="AW334" s="41">
        <v>0</v>
      </c>
      <c r="AX334" s="41">
        <v>0</v>
      </c>
      <c r="AY334" s="41">
        <v>0</v>
      </c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>
        <v>0</v>
      </c>
      <c r="AH335" s="41">
        <v>0</v>
      </c>
      <c r="AI335" s="41">
        <v>0</v>
      </c>
      <c r="AJ335" s="41">
        <v>0</v>
      </c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>
        <v>0</v>
      </c>
      <c r="AW335" s="41">
        <v>0</v>
      </c>
      <c r="AX335" s="41">
        <v>0</v>
      </c>
      <c r="AY335" s="41">
        <v>0</v>
      </c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>
        <v>0</v>
      </c>
      <c r="AH336" s="41">
        <v>0</v>
      </c>
      <c r="AI336" s="41">
        <v>0</v>
      </c>
      <c r="AJ336" s="41">
        <v>0</v>
      </c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>
        <v>0</v>
      </c>
      <c r="AW336" s="41">
        <v>0</v>
      </c>
      <c r="AX336" s="41">
        <v>0</v>
      </c>
      <c r="AY336" s="41">
        <v>0</v>
      </c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>
        <v>0</v>
      </c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>
        <v>0</v>
      </c>
      <c r="AG337" s="41">
        <v>1</v>
      </c>
      <c r="AH337" s="41">
        <v>0</v>
      </c>
      <c r="AI337" s="41">
        <v>0</v>
      </c>
      <c r="AJ337" s="41">
        <v>0</v>
      </c>
      <c r="AK337" s="93">
        <f t="shared" si="112"/>
        <v>3</v>
      </c>
      <c r="AL337" s="94">
        <v>0.33333333333333331</v>
      </c>
      <c r="AM337" s="107">
        <f t="shared" si="113"/>
        <v>900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>
        <v>5</v>
      </c>
      <c r="AV337" s="41">
        <v>19</v>
      </c>
      <c r="AW337" s="41">
        <v>1</v>
      </c>
      <c r="AX337" s="41">
        <v>2</v>
      </c>
      <c r="AY337" s="41">
        <v>4</v>
      </c>
      <c r="AZ337" s="93">
        <f t="shared" si="114"/>
        <v>47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5</v>
      </c>
      <c r="BK337" s="48">
        <f t="shared" si="124"/>
        <v>20</v>
      </c>
      <c r="BL337" s="48">
        <f t="shared" si="125"/>
        <v>1</v>
      </c>
      <c r="BM337" s="48">
        <f t="shared" si="126"/>
        <v>2</v>
      </c>
      <c r="BN337" s="48">
        <f t="shared" si="127"/>
        <v>4</v>
      </c>
      <c r="BO337" s="117">
        <f t="shared" si="128"/>
        <v>0.33333333333333331</v>
      </c>
      <c r="BP337" s="87">
        <f t="shared" si="129"/>
        <v>50</v>
      </c>
      <c r="BQ337" s="89">
        <f t="shared" si="130"/>
        <v>150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0</v>
      </c>
      <c r="U338" s="41">
        <v>0</v>
      </c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>
        <v>0</v>
      </c>
      <c r="AH338" s="41">
        <v>0</v>
      </c>
      <c r="AI338" s="41">
        <v>0</v>
      </c>
      <c r="AJ338" s="41">
        <v>0</v>
      </c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>
        <v>0</v>
      </c>
      <c r="AW338" s="41">
        <v>0</v>
      </c>
      <c r="AX338" s="41">
        <v>0</v>
      </c>
      <c r="AY338" s="41">
        <v>0</v>
      </c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>
        <v>0</v>
      </c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>
        <v>0</v>
      </c>
      <c r="AH339" s="41">
        <v>0</v>
      </c>
      <c r="AI339" s="41">
        <v>0</v>
      </c>
      <c r="AJ339" s="41">
        <v>0</v>
      </c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>
        <v>0</v>
      </c>
      <c r="AW339" s="41">
        <v>0</v>
      </c>
      <c r="AX339" s="41">
        <v>1</v>
      </c>
      <c r="AY339" s="41">
        <v>0</v>
      </c>
      <c r="AZ339" s="93">
        <f t="shared" si="114"/>
        <v>1</v>
      </c>
      <c r="BA339" s="94">
        <v>0.5</v>
      </c>
      <c r="BB339" s="107">
        <f t="shared" si="115"/>
        <v>200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1</v>
      </c>
      <c r="BN339" s="48">
        <f t="shared" si="127"/>
        <v>0</v>
      </c>
      <c r="BO339" s="117">
        <f t="shared" si="128"/>
        <v>0.5</v>
      </c>
      <c r="BP339" s="87">
        <f t="shared" si="129"/>
        <v>1</v>
      </c>
      <c r="BQ339" s="89">
        <f t="shared" si="130"/>
        <v>2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>
        <v>0</v>
      </c>
      <c r="U340" s="41">
        <v>0</v>
      </c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>
        <v>0</v>
      </c>
      <c r="AH340" s="41">
        <v>0</v>
      </c>
      <c r="AI340" s="41">
        <v>0</v>
      </c>
      <c r="AJ340" s="41">
        <v>0</v>
      </c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>
        <v>0</v>
      </c>
      <c r="AW340" s="41">
        <v>0</v>
      </c>
      <c r="AX340" s="41">
        <v>0</v>
      </c>
      <c r="AY340" s="41">
        <v>0</v>
      </c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>
        <v>0</v>
      </c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>
        <v>0</v>
      </c>
      <c r="AH341" s="41">
        <v>0</v>
      </c>
      <c r="AI341" s="41">
        <v>0</v>
      </c>
      <c r="AJ341" s="41">
        <v>0</v>
      </c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>
        <v>0</v>
      </c>
      <c r="AW341" s="41">
        <v>0</v>
      </c>
      <c r="AX341" s="41">
        <v>0</v>
      </c>
      <c r="AY341" s="41">
        <v>0</v>
      </c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>
        <v>29</v>
      </c>
      <c r="V342" s="93">
        <f t="shared" si="110"/>
        <v>29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>
        <v>0</v>
      </c>
      <c r="AH342" s="41">
        <v>0</v>
      </c>
      <c r="AI342" s="41">
        <v>0</v>
      </c>
      <c r="AJ342" s="41">
        <v>0</v>
      </c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>
        <v>0</v>
      </c>
      <c r="AW342" s="41">
        <v>0</v>
      </c>
      <c r="AX342" s="41">
        <v>0</v>
      </c>
      <c r="AY342" s="41">
        <v>33</v>
      </c>
      <c r="AZ342" s="93">
        <f t="shared" si="114"/>
        <v>33</v>
      </c>
      <c r="BA342" s="94">
        <v>1.3333333333333333</v>
      </c>
      <c r="BB342" s="107">
        <f t="shared" si="115"/>
        <v>2475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62</v>
      </c>
      <c r="BO342" s="117">
        <f t="shared" si="128"/>
        <v>1.3333333333333333</v>
      </c>
      <c r="BP342" s="87">
        <f t="shared" si="129"/>
        <v>62</v>
      </c>
      <c r="BQ342" s="89">
        <f t="shared" si="130"/>
        <v>46.5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>
        <v>0</v>
      </c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>
        <v>0</v>
      </c>
      <c r="AH343" s="41">
        <v>0</v>
      </c>
      <c r="AI343" s="41">
        <v>0</v>
      </c>
      <c r="AJ343" s="41">
        <v>0</v>
      </c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>
        <v>4</v>
      </c>
      <c r="AV343" s="41">
        <v>2</v>
      </c>
      <c r="AW343" s="41">
        <v>3</v>
      </c>
      <c r="AX343" s="41">
        <v>1</v>
      </c>
      <c r="AY343" s="41">
        <v>1</v>
      </c>
      <c r="AZ343" s="93">
        <f t="shared" si="114"/>
        <v>18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4</v>
      </c>
      <c r="BK343" s="48">
        <f t="shared" si="124"/>
        <v>2</v>
      </c>
      <c r="BL343" s="48">
        <f t="shared" si="125"/>
        <v>3</v>
      </c>
      <c r="BM343" s="48">
        <f t="shared" si="126"/>
        <v>1</v>
      </c>
      <c r="BN343" s="48">
        <f t="shared" si="127"/>
        <v>1</v>
      </c>
      <c r="BO343" s="117">
        <f t="shared" si="128"/>
        <v>3.7</v>
      </c>
      <c r="BP343" s="87">
        <f t="shared" si="129"/>
        <v>20</v>
      </c>
      <c r="BQ343" s="89">
        <f t="shared" si="130"/>
        <v>5.4054054054054053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1</v>
      </c>
      <c r="T344" s="41">
        <v>0</v>
      </c>
      <c r="U344" s="41">
        <v>0</v>
      </c>
      <c r="V344" s="93">
        <f t="shared" si="110"/>
        <v>1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>
        <v>0</v>
      </c>
      <c r="AH344" s="41">
        <v>0</v>
      </c>
      <c r="AI344" s="41">
        <v>0</v>
      </c>
      <c r="AJ344" s="41">
        <v>0</v>
      </c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>
        <v>0</v>
      </c>
      <c r="AV344" s="41">
        <v>0</v>
      </c>
      <c r="AW344" s="41">
        <v>0</v>
      </c>
      <c r="AX344" s="41">
        <v>1</v>
      </c>
      <c r="AY344" s="41">
        <v>0</v>
      </c>
      <c r="AZ344" s="93">
        <f t="shared" si="114"/>
        <v>6</v>
      </c>
      <c r="BA344" s="94">
        <v>1</v>
      </c>
      <c r="BB344" s="107">
        <f t="shared" si="115"/>
        <v>600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1</v>
      </c>
      <c r="BM344" s="48">
        <f t="shared" si="126"/>
        <v>1</v>
      </c>
      <c r="BN344" s="48">
        <f t="shared" si="127"/>
        <v>0</v>
      </c>
      <c r="BO344" s="117">
        <f t="shared" si="128"/>
        <v>1</v>
      </c>
      <c r="BP344" s="87">
        <f t="shared" si="129"/>
        <v>7</v>
      </c>
      <c r="BQ344" s="89">
        <f t="shared" si="130"/>
        <v>7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>
        <v>0</v>
      </c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>
        <v>0</v>
      </c>
      <c r="AH345" s="41">
        <v>0</v>
      </c>
      <c r="AI345" s="41">
        <v>0</v>
      </c>
      <c r="AJ345" s="41">
        <v>0</v>
      </c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1</v>
      </c>
      <c r="AV345" s="41">
        <v>0</v>
      </c>
      <c r="AW345" s="41">
        <v>0</v>
      </c>
      <c r="AX345" s="41">
        <v>0</v>
      </c>
      <c r="AY345" s="41">
        <v>0</v>
      </c>
      <c r="AZ345" s="93">
        <f t="shared" si="114"/>
        <v>2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1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2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>
        <v>0</v>
      </c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>
        <v>0</v>
      </c>
      <c r="AH346" s="41">
        <v>0</v>
      </c>
      <c r="AI346" s="41">
        <v>0</v>
      </c>
      <c r="AJ346" s="41">
        <v>0</v>
      </c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>
        <v>0</v>
      </c>
      <c r="AW346" s="41">
        <v>0</v>
      </c>
      <c r="AX346" s="41">
        <v>0</v>
      </c>
      <c r="AY346" s="41">
        <v>0</v>
      </c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>
        <v>0</v>
      </c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>
        <v>0</v>
      </c>
      <c r="AH347" s="41">
        <v>0</v>
      </c>
      <c r="AI347" s="41">
        <v>0</v>
      </c>
      <c r="AJ347" s="41">
        <v>0</v>
      </c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>
        <v>0</v>
      </c>
      <c r="AW347" s="41">
        <v>0</v>
      </c>
      <c r="AX347" s="41">
        <v>0</v>
      </c>
      <c r="AY347" s="41">
        <v>0</v>
      </c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>
        <v>0</v>
      </c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>
        <v>0</v>
      </c>
      <c r="AH348" s="41">
        <v>0</v>
      </c>
      <c r="AI348" s="41">
        <v>0</v>
      </c>
      <c r="AJ348" s="41">
        <v>0</v>
      </c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>
        <v>0</v>
      </c>
      <c r="AW348" s="41">
        <v>0</v>
      </c>
      <c r="AX348" s="41">
        <v>0</v>
      </c>
      <c r="AY348" s="41">
        <v>0</v>
      </c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>
        <v>0</v>
      </c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>
        <v>0</v>
      </c>
      <c r="AH349" s="41">
        <v>0</v>
      </c>
      <c r="AI349" s="41">
        <v>0</v>
      </c>
      <c r="AJ349" s="41">
        <v>0</v>
      </c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>
        <v>0</v>
      </c>
      <c r="AW349" s="41">
        <v>0</v>
      </c>
      <c r="AX349" s="41">
        <v>0</v>
      </c>
      <c r="AY349" s="41">
        <v>0</v>
      </c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>
        <v>0</v>
      </c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>
        <v>0</v>
      </c>
      <c r="AH350" s="41">
        <v>0</v>
      </c>
      <c r="AI350" s="41">
        <v>0</v>
      </c>
      <c r="AJ350" s="41">
        <v>0</v>
      </c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>
        <v>0</v>
      </c>
      <c r="AV350" s="41">
        <v>0</v>
      </c>
      <c r="AW350" s="41">
        <v>0</v>
      </c>
      <c r="AX350" s="41">
        <v>0</v>
      </c>
      <c r="AY350" s="41">
        <v>0</v>
      </c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>
        <v>0</v>
      </c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>
        <v>0</v>
      </c>
      <c r="AH351" s="41">
        <v>0</v>
      </c>
      <c r="AI351" s="41">
        <v>0</v>
      </c>
      <c r="AJ351" s="41">
        <v>0</v>
      </c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>
        <v>0</v>
      </c>
      <c r="AW351" s="41">
        <v>0</v>
      </c>
      <c r="AX351" s="41">
        <v>0</v>
      </c>
      <c r="AY351" s="41">
        <v>0</v>
      </c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>
        <v>0</v>
      </c>
      <c r="AH352" s="41">
        <v>0</v>
      </c>
      <c r="AI352" s="41">
        <v>0</v>
      </c>
      <c r="AJ352" s="41">
        <v>0</v>
      </c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>
        <v>0</v>
      </c>
      <c r="AW352" s="41">
        <v>0</v>
      </c>
      <c r="AX352" s="41">
        <v>0</v>
      </c>
      <c r="AY352" s="41">
        <v>0</v>
      </c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>
        <v>0</v>
      </c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>
        <v>0</v>
      </c>
      <c r="AH353" s="41">
        <v>0</v>
      </c>
      <c r="AI353" s="41">
        <v>0</v>
      </c>
      <c r="AJ353" s="41">
        <v>0</v>
      </c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>
        <v>0</v>
      </c>
      <c r="AW353" s="41">
        <v>0</v>
      </c>
      <c r="AX353" s="41">
        <v>0</v>
      </c>
      <c r="AY353" s="41">
        <v>0</v>
      </c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>
        <v>0</v>
      </c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>
        <v>0</v>
      </c>
      <c r="AH354" s="41">
        <v>0</v>
      </c>
      <c r="AI354" s="41">
        <v>0</v>
      </c>
      <c r="AJ354" s="41">
        <v>0</v>
      </c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>
        <v>0</v>
      </c>
      <c r="AW354" s="41">
        <v>0</v>
      </c>
      <c r="AX354" s="41">
        <v>0</v>
      </c>
      <c r="AY354" s="41">
        <v>0</v>
      </c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>
        <v>0</v>
      </c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>
        <v>0</v>
      </c>
      <c r="AH355" s="41">
        <v>0</v>
      </c>
      <c r="AI355" s="41">
        <v>0</v>
      </c>
      <c r="AJ355" s="41">
        <v>0</v>
      </c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>
        <v>0</v>
      </c>
      <c r="AW355" s="41">
        <v>0</v>
      </c>
      <c r="AX355" s="41">
        <v>0</v>
      </c>
      <c r="AY355" s="41">
        <v>0</v>
      </c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>
        <v>0</v>
      </c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>
        <v>0</v>
      </c>
      <c r="AH356" s="41">
        <v>0</v>
      </c>
      <c r="AI356" s="41">
        <v>0</v>
      </c>
      <c r="AJ356" s="41">
        <v>0</v>
      </c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>
        <v>0</v>
      </c>
      <c r="AW356" s="41">
        <v>0</v>
      </c>
      <c r="AX356" s="41">
        <v>0</v>
      </c>
      <c r="AY356" s="41">
        <v>0</v>
      </c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>
        <v>0</v>
      </c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>
        <v>0</v>
      </c>
      <c r="AH357" s="41">
        <v>0</v>
      </c>
      <c r="AI357" s="41">
        <v>0</v>
      </c>
      <c r="AJ357" s="41">
        <v>0</v>
      </c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>
        <v>0</v>
      </c>
      <c r="AW357" s="41">
        <v>0</v>
      </c>
      <c r="AX357" s="41">
        <v>0</v>
      </c>
      <c r="AY357" s="41">
        <v>0</v>
      </c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>
        <v>0</v>
      </c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>
        <v>0</v>
      </c>
      <c r="AH358" s="41">
        <v>0</v>
      </c>
      <c r="AI358" s="41">
        <v>0</v>
      </c>
      <c r="AJ358" s="41">
        <v>0</v>
      </c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>
        <v>0</v>
      </c>
      <c r="AW358" s="41">
        <v>0</v>
      </c>
      <c r="AX358" s="41">
        <v>0</v>
      </c>
      <c r="AY358" s="41">
        <v>0</v>
      </c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>
        <v>0</v>
      </c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>
        <v>0</v>
      </c>
      <c r="AH359" s="41">
        <v>0</v>
      </c>
      <c r="AI359" s="41">
        <v>0</v>
      </c>
      <c r="AJ359" s="41">
        <v>0</v>
      </c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>
        <v>0</v>
      </c>
      <c r="AW359" s="41">
        <v>0</v>
      </c>
      <c r="AX359" s="41">
        <v>0</v>
      </c>
      <c r="AY359" s="41">
        <v>0</v>
      </c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>
        <v>0</v>
      </c>
      <c r="AI360" s="41">
        <v>0</v>
      </c>
      <c r="AJ360" s="41">
        <v>0</v>
      </c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>
        <v>0</v>
      </c>
      <c r="AW360" s="41">
        <v>0</v>
      </c>
      <c r="AX360" s="41">
        <v>0</v>
      </c>
      <c r="AY360" s="41">
        <v>0</v>
      </c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>
        <v>0</v>
      </c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>
        <v>0</v>
      </c>
      <c r="AH361" s="41">
        <v>0</v>
      </c>
      <c r="AI361" s="41">
        <v>0</v>
      </c>
      <c r="AJ361" s="41">
        <v>0</v>
      </c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>
        <v>0</v>
      </c>
      <c r="AW361" s="41">
        <v>0</v>
      </c>
      <c r="AX361" s="41">
        <v>0</v>
      </c>
      <c r="AY361" s="41">
        <v>0</v>
      </c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>
        <v>0</v>
      </c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>
        <v>0</v>
      </c>
      <c r="AI362" s="41">
        <v>0</v>
      </c>
      <c r="AJ362" s="41">
        <v>0</v>
      </c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>
        <v>0</v>
      </c>
      <c r="AW362" s="41">
        <v>0</v>
      </c>
      <c r="AX362" s="41">
        <v>0</v>
      </c>
      <c r="AY362" s="41">
        <v>0</v>
      </c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>
        <v>0</v>
      </c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>
        <v>0</v>
      </c>
      <c r="AH363" s="41">
        <v>0</v>
      </c>
      <c r="AI363" s="41">
        <v>0</v>
      </c>
      <c r="AJ363" s="41">
        <v>0</v>
      </c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>
        <v>0</v>
      </c>
      <c r="AW363" s="41">
        <v>0</v>
      </c>
      <c r="AX363" s="41">
        <v>0</v>
      </c>
      <c r="AY363" s="41">
        <v>0</v>
      </c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>
        <v>0</v>
      </c>
      <c r="AI364" s="41">
        <v>0</v>
      </c>
      <c r="AJ364" s="41">
        <v>0</v>
      </c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>
        <v>0</v>
      </c>
      <c r="AW364" s="41">
        <v>0</v>
      </c>
      <c r="AX364" s="41">
        <v>0</v>
      </c>
      <c r="AY364" s="41">
        <v>0</v>
      </c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>
        <v>0</v>
      </c>
      <c r="AI365" s="41">
        <v>0</v>
      </c>
      <c r="AJ365" s="41">
        <v>0</v>
      </c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>
        <v>0</v>
      </c>
      <c r="AW365" s="41">
        <v>0</v>
      </c>
      <c r="AX365" s="41">
        <v>0</v>
      </c>
      <c r="AY365" s="41">
        <v>0</v>
      </c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>
        <v>0</v>
      </c>
      <c r="AI366" s="41">
        <v>0</v>
      </c>
      <c r="AJ366" s="41">
        <v>0</v>
      </c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>
        <v>0</v>
      </c>
      <c r="AW366" s="41">
        <v>0</v>
      </c>
      <c r="AX366" s="41">
        <v>0</v>
      </c>
      <c r="AY366" s="41">
        <v>0</v>
      </c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>
        <v>0</v>
      </c>
      <c r="AI367" s="41">
        <v>0</v>
      </c>
      <c r="AJ367" s="41">
        <v>0</v>
      </c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>
        <v>0</v>
      </c>
      <c r="AW367" s="41">
        <v>0</v>
      </c>
      <c r="AX367" s="41">
        <v>0</v>
      </c>
      <c r="AY367" s="41">
        <v>0</v>
      </c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37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93">
        <f t="shared" si="110"/>
        <v>37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>
        <v>0</v>
      </c>
      <c r="AH368" s="41">
        <v>0</v>
      </c>
      <c r="AI368" s="41">
        <v>0</v>
      </c>
      <c r="AJ368" s="41">
        <v>0</v>
      </c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37</v>
      </c>
      <c r="AU368" s="41">
        <v>0</v>
      </c>
      <c r="AV368" s="41">
        <v>0</v>
      </c>
      <c r="AW368" s="41">
        <v>0</v>
      </c>
      <c r="AX368" s="41">
        <v>0</v>
      </c>
      <c r="AY368" s="41">
        <v>0</v>
      </c>
      <c r="AZ368" s="93">
        <f t="shared" si="114"/>
        <v>37</v>
      </c>
      <c r="BA368" s="94">
        <v>2.5</v>
      </c>
      <c r="BB368" s="107">
        <f t="shared" si="115"/>
        <v>1480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74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74</v>
      </c>
      <c r="BQ368" s="89">
        <f t="shared" si="130"/>
        <v>29.6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>
        <v>0</v>
      </c>
      <c r="AH369" s="41">
        <v>0</v>
      </c>
      <c r="AI369" s="41">
        <v>0</v>
      </c>
      <c r="AJ369" s="41">
        <v>0</v>
      </c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>
        <v>0</v>
      </c>
      <c r="AW369" s="41">
        <v>0</v>
      </c>
      <c r="AX369" s="41">
        <v>0</v>
      </c>
      <c r="AY369" s="41">
        <v>0</v>
      </c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>
        <v>0</v>
      </c>
      <c r="AH370" s="41">
        <v>0</v>
      </c>
      <c r="AI370" s="41">
        <v>0</v>
      </c>
      <c r="AJ370" s="41">
        <v>0</v>
      </c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>
        <v>0</v>
      </c>
      <c r="AW370" s="41">
        <v>0</v>
      </c>
      <c r="AX370" s="41">
        <v>0</v>
      </c>
      <c r="AY370" s="41">
        <v>0</v>
      </c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>
        <v>0</v>
      </c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>
        <v>0</v>
      </c>
      <c r="AH371" s="41">
        <v>0</v>
      </c>
      <c r="AI371" s="41">
        <v>0</v>
      </c>
      <c r="AJ371" s="41">
        <v>0</v>
      </c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>
        <v>0</v>
      </c>
      <c r="AW371" s="41">
        <v>0</v>
      </c>
      <c r="AX371" s="41">
        <v>0</v>
      </c>
      <c r="AY371" s="41">
        <v>0</v>
      </c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>
        <v>0</v>
      </c>
      <c r="AI372" s="41">
        <v>0</v>
      </c>
      <c r="AJ372" s="41">
        <v>0</v>
      </c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</v>
      </c>
      <c r="AW372" s="41">
        <v>0</v>
      </c>
      <c r="AX372" s="41">
        <v>0</v>
      </c>
      <c r="AY372" s="41">
        <v>0</v>
      </c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>
        <v>0</v>
      </c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>
        <v>0</v>
      </c>
      <c r="AH373" s="41">
        <v>0</v>
      </c>
      <c r="AI373" s="41">
        <v>0</v>
      </c>
      <c r="AJ373" s="41">
        <v>0</v>
      </c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>
        <v>0</v>
      </c>
      <c r="AW373" s="41">
        <v>0</v>
      </c>
      <c r="AX373" s="41">
        <v>0</v>
      </c>
      <c r="AY373" s="41">
        <v>0</v>
      </c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1</v>
      </c>
      <c r="R374" s="41">
        <v>1</v>
      </c>
      <c r="S374" s="41">
        <v>0</v>
      </c>
      <c r="T374" s="41">
        <v>0</v>
      </c>
      <c r="U374" s="41">
        <v>0</v>
      </c>
      <c r="V374" s="93">
        <f t="shared" si="110"/>
        <v>2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>
        <v>0</v>
      </c>
      <c r="AH374" s="41">
        <v>0</v>
      </c>
      <c r="AI374" s="41">
        <v>0</v>
      </c>
      <c r="AJ374" s="41">
        <v>0</v>
      </c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1</v>
      </c>
      <c r="AV374" s="41">
        <v>1</v>
      </c>
      <c r="AW374" s="41">
        <v>0</v>
      </c>
      <c r="AX374" s="41">
        <v>0</v>
      </c>
      <c r="AY374" s="41">
        <v>0</v>
      </c>
      <c r="AZ374" s="93">
        <f t="shared" si="114"/>
        <v>2</v>
      </c>
      <c r="BA374" s="94">
        <v>0.16666666666666666</v>
      </c>
      <c r="BB374" s="107">
        <f t="shared" si="115"/>
        <v>1200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2</v>
      </c>
      <c r="BK374" s="48">
        <f t="shared" si="124"/>
        <v>2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4</v>
      </c>
      <c r="BQ374" s="89">
        <f t="shared" si="130"/>
        <v>24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0</v>
      </c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>
        <v>0</v>
      </c>
      <c r="AH375" s="41">
        <v>0</v>
      </c>
      <c r="AI375" s="41">
        <v>0</v>
      </c>
      <c r="AJ375" s="41">
        <v>0</v>
      </c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>
        <v>0</v>
      </c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>
        <v>0</v>
      </c>
      <c r="AH376" s="41">
        <v>0</v>
      </c>
      <c r="AI376" s="41">
        <v>0</v>
      </c>
      <c r="AJ376" s="41">
        <v>0</v>
      </c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>
        <v>0</v>
      </c>
      <c r="AW376" s="41">
        <v>0</v>
      </c>
      <c r="AX376" s="41">
        <v>0</v>
      </c>
      <c r="AY376" s="41">
        <v>0</v>
      </c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3</v>
      </c>
      <c r="R377" s="41">
        <v>55</v>
      </c>
      <c r="S377" s="41">
        <v>0</v>
      </c>
      <c r="T377" s="41">
        <v>0</v>
      </c>
      <c r="U377" s="41">
        <v>0</v>
      </c>
      <c r="V377" s="93">
        <f t="shared" si="110"/>
        <v>58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>
        <v>0</v>
      </c>
      <c r="AH377" s="41">
        <v>0</v>
      </c>
      <c r="AI377" s="41">
        <v>0</v>
      </c>
      <c r="AJ377" s="41">
        <v>0</v>
      </c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>
        <v>4</v>
      </c>
      <c r="AV377" s="41">
        <v>59</v>
      </c>
      <c r="AW377" s="41">
        <v>11</v>
      </c>
      <c r="AX377" s="41">
        <v>0</v>
      </c>
      <c r="AY377" s="41">
        <v>3</v>
      </c>
      <c r="AZ377" s="93">
        <f t="shared" si="114"/>
        <v>89</v>
      </c>
      <c r="BA377" s="94">
        <v>28.333333333333332</v>
      </c>
      <c r="BB377" s="107">
        <f t="shared" si="115"/>
        <v>314.11764705882354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7</v>
      </c>
      <c r="BK377" s="48">
        <f t="shared" si="124"/>
        <v>114</v>
      </c>
      <c r="BL377" s="48">
        <f t="shared" si="125"/>
        <v>11</v>
      </c>
      <c r="BM377" s="48">
        <f t="shared" si="126"/>
        <v>0</v>
      </c>
      <c r="BN377" s="48">
        <f t="shared" si="127"/>
        <v>3</v>
      </c>
      <c r="BO377" s="117">
        <f t="shared" si="128"/>
        <v>28.666666666666664</v>
      </c>
      <c r="BP377" s="87">
        <f t="shared" si="129"/>
        <v>147</v>
      </c>
      <c r="BQ377" s="89">
        <f t="shared" si="130"/>
        <v>5.1279069767441863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>
        <v>0</v>
      </c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>
        <v>0</v>
      </c>
      <c r="AH378" s="41">
        <v>0</v>
      </c>
      <c r="AI378" s="41">
        <v>0</v>
      </c>
      <c r="AJ378" s="41">
        <v>0</v>
      </c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>
        <v>0</v>
      </c>
      <c r="AV378" s="41">
        <v>0</v>
      </c>
      <c r="AW378" s="41">
        <v>0</v>
      </c>
      <c r="AX378" s="41">
        <v>0</v>
      </c>
      <c r="AY378" s="41">
        <v>0</v>
      </c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>
        <v>0</v>
      </c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>
        <v>0</v>
      </c>
      <c r="AH379" s="41">
        <v>0</v>
      </c>
      <c r="AI379" s="41">
        <v>0</v>
      </c>
      <c r="AJ379" s="41">
        <v>0</v>
      </c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>
        <v>0</v>
      </c>
      <c r="AW379" s="41">
        <v>0</v>
      </c>
      <c r="AX379" s="41">
        <v>0</v>
      </c>
      <c r="AY379" s="41">
        <v>0</v>
      </c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>
        <v>0</v>
      </c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>
        <v>0</v>
      </c>
      <c r="AH380" s="41">
        <v>0</v>
      </c>
      <c r="AI380" s="41">
        <v>0</v>
      </c>
      <c r="AJ380" s="41">
        <v>0</v>
      </c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>
        <v>0</v>
      </c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>
        <v>0</v>
      </c>
      <c r="AH381" s="41">
        <v>0</v>
      </c>
      <c r="AI381" s="41">
        <v>0</v>
      </c>
      <c r="AJ381" s="41">
        <v>0</v>
      </c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>
        <v>0</v>
      </c>
      <c r="AW381" s="41">
        <v>0</v>
      </c>
      <c r="AX381" s="41">
        <v>0</v>
      </c>
      <c r="AY381" s="41">
        <v>0</v>
      </c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>
        <v>0</v>
      </c>
      <c r="AH382" s="41">
        <v>0</v>
      </c>
      <c r="AI382" s="41">
        <v>0</v>
      </c>
      <c r="AJ382" s="41">
        <v>0</v>
      </c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2</v>
      </c>
      <c r="AU382" s="41">
        <v>2</v>
      </c>
      <c r="AV382" s="41">
        <v>3</v>
      </c>
      <c r="AW382" s="41">
        <v>0</v>
      </c>
      <c r="AX382" s="41">
        <v>1</v>
      </c>
      <c r="AY382" s="41">
        <v>0</v>
      </c>
      <c r="AZ382" s="93">
        <f t="shared" si="114"/>
        <v>30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2</v>
      </c>
      <c r="BJ382" s="48">
        <f t="shared" si="123"/>
        <v>2</v>
      </c>
      <c r="BK382" s="48">
        <f t="shared" si="124"/>
        <v>3</v>
      </c>
      <c r="BL382" s="48">
        <f t="shared" si="125"/>
        <v>0</v>
      </c>
      <c r="BM382" s="48">
        <f t="shared" si="126"/>
        <v>1</v>
      </c>
      <c r="BN382" s="48">
        <f t="shared" si="127"/>
        <v>0</v>
      </c>
      <c r="BO382" s="117">
        <f t="shared" si="128"/>
        <v>0</v>
      </c>
      <c r="BP382" s="87">
        <f t="shared" si="129"/>
        <v>30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>
        <v>0</v>
      </c>
      <c r="AI383" s="41">
        <v>0</v>
      </c>
      <c r="AJ383" s="41">
        <v>0</v>
      </c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>
        <v>0</v>
      </c>
      <c r="AW383" s="41">
        <v>0</v>
      </c>
      <c r="AX383" s="41">
        <v>0</v>
      </c>
      <c r="AY383" s="41">
        <v>0</v>
      </c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>
        <v>0</v>
      </c>
      <c r="AH384" s="41">
        <v>0</v>
      </c>
      <c r="AI384" s="41">
        <v>0</v>
      </c>
      <c r="AJ384" s="41">
        <v>0</v>
      </c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</v>
      </c>
      <c r="AW384" s="41">
        <v>0</v>
      </c>
      <c r="AX384" s="41">
        <v>0</v>
      </c>
      <c r="AY384" s="41">
        <v>0</v>
      </c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>
        <v>0</v>
      </c>
      <c r="AH385" s="41">
        <v>0</v>
      </c>
      <c r="AI385" s="41">
        <v>0</v>
      </c>
      <c r="AJ385" s="41">
        <v>0</v>
      </c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0</v>
      </c>
      <c r="AW385" s="41">
        <v>0</v>
      </c>
      <c r="AX385" s="41">
        <v>0</v>
      </c>
      <c r="AY385" s="41">
        <v>0</v>
      </c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>
        <v>0</v>
      </c>
      <c r="AH386" s="41">
        <v>0</v>
      </c>
      <c r="AI386" s="41">
        <v>0</v>
      </c>
      <c r="AJ386" s="41">
        <v>0</v>
      </c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>
        <v>0</v>
      </c>
      <c r="AV386" s="41">
        <v>0</v>
      </c>
      <c r="AW386" s="41">
        <v>0</v>
      </c>
      <c r="AX386" s="41">
        <v>0</v>
      </c>
      <c r="AY386" s="41">
        <v>0</v>
      </c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>
        <v>0</v>
      </c>
      <c r="AH387" s="41">
        <v>0</v>
      </c>
      <c r="AI387" s="41">
        <v>0</v>
      </c>
      <c r="AJ387" s="41">
        <v>0</v>
      </c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>
        <v>0</v>
      </c>
      <c r="AW387" s="41">
        <v>0</v>
      </c>
      <c r="AX387" s="41">
        <v>0</v>
      </c>
      <c r="AY387" s="41">
        <v>0</v>
      </c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>
        <v>0</v>
      </c>
      <c r="AI388" s="41">
        <v>0</v>
      </c>
      <c r="AJ388" s="41">
        <v>0</v>
      </c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2</v>
      </c>
      <c r="AU388" s="41">
        <v>0</v>
      </c>
      <c r="AV388" s="41">
        <v>2</v>
      </c>
      <c r="AW388" s="41">
        <v>0</v>
      </c>
      <c r="AX388" s="41">
        <v>0</v>
      </c>
      <c r="AY388" s="41">
        <v>1</v>
      </c>
      <c r="AZ388" s="93">
        <f t="shared" si="114"/>
        <v>12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2</v>
      </c>
      <c r="BL388" s="48">
        <f t="shared" si="125"/>
        <v>0</v>
      </c>
      <c r="BM388" s="48">
        <f t="shared" si="126"/>
        <v>0</v>
      </c>
      <c r="BN388" s="48">
        <f t="shared" si="127"/>
        <v>1</v>
      </c>
      <c r="BO388" s="117">
        <f t="shared" si="128"/>
        <v>0</v>
      </c>
      <c r="BP388" s="87">
        <f t="shared" si="129"/>
        <v>12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>
        <v>0</v>
      </c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>
        <v>0</v>
      </c>
      <c r="AH389" s="41">
        <v>0</v>
      </c>
      <c r="AI389" s="41">
        <v>0</v>
      </c>
      <c r="AJ389" s="41">
        <v>0</v>
      </c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>
        <v>0</v>
      </c>
      <c r="AW389" s="41">
        <v>0</v>
      </c>
      <c r="AX389" s="41">
        <v>0</v>
      </c>
      <c r="AY389" s="41">
        <v>0</v>
      </c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>
        <v>0</v>
      </c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>
        <v>0</v>
      </c>
      <c r="AH390" s="41">
        <v>0</v>
      </c>
      <c r="AI390" s="41">
        <v>0</v>
      </c>
      <c r="AJ390" s="41">
        <v>0</v>
      </c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0</v>
      </c>
      <c r="AW390" s="41">
        <v>0</v>
      </c>
      <c r="AX390" s="41">
        <v>0</v>
      </c>
      <c r="AY390" s="41">
        <v>0</v>
      </c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6</v>
      </c>
      <c r="T391" s="41">
        <v>15</v>
      </c>
      <c r="U391" s="41">
        <v>6</v>
      </c>
      <c r="V391" s="93">
        <f t="shared" ref="V391:V445" si="131">SUM(J391:U391)</f>
        <v>31</v>
      </c>
      <c r="W391" s="94">
        <v>7.4</v>
      </c>
      <c r="X391" s="107">
        <f t="shared" ref="X391:X454" si="132">+IFERROR(V391/W391,0)*100</f>
        <v>418.91891891891885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>
        <v>0</v>
      </c>
      <c r="AG391" s="41">
        <v>0</v>
      </c>
      <c r="AH391" s="41">
        <v>1</v>
      </c>
      <c r="AI391" s="41">
        <v>0</v>
      </c>
      <c r="AJ391" s="41">
        <v>0</v>
      </c>
      <c r="AK391" s="93">
        <f t="shared" ref="AK391:AK445" si="133">SUM(Y391:AJ391)</f>
        <v>5</v>
      </c>
      <c r="AL391" s="94">
        <v>0.33333333333333331</v>
      </c>
      <c r="AM391" s="107">
        <f t="shared" ref="AM391:AM454" si="134">+IFERROR(AK391/AL391,0)*100</f>
        <v>1500</v>
      </c>
      <c r="AN391" s="41">
        <v>11</v>
      </c>
      <c r="AO391" s="41">
        <v>14</v>
      </c>
      <c r="AP391" s="41">
        <v>30</v>
      </c>
      <c r="AQ391" s="41">
        <v>16</v>
      </c>
      <c r="AR391" s="41">
        <v>6</v>
      </c>
      <c r="AS391" s="41">
        <v>5</v>
      </c>
      <c r="AT391" s="41">
        <v>5</v>
      </c>
      <c r="AU391" s="41">
        <v>3</v>
      </c>
      <c r="AV391" s="41">
        <v>13</v>
      </c>
      <c r="AW391" s="41">
        <v>30</v>
      </c>
      <c r="AX391" s="41">
        <v>35</v>
      </c>
      <c r="AY391" s="41">
        <v>16</v>
      </c>
      <c r="AZ391" s="93">
        <f t="shared" ref="AZ391:AZ445" si="135">SUM(AN391:AY391)</f>
        <v>184</v>
      </c>
      <c r="BA391" s="94">
        <v>17.333333333333332</v>
      </c>
      <c r="BB391" s="107">
        <f t="shared" ref="BB391:BB454" si="136">+IFERROR(AZ391/BA391,0)*100</f>
        <v>1061.5384615384617</v>
      </c>
      <c r="BC391" s="48">
        <f t="shared" ref="BC391:BC445" si="137">+J391+Y391+AN391</f>
        <v>13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17</v>
      </c>
      <c r="BG391" s="48">
        <f t="shared" ref="BG391:BG445" si="141">+N391+AC391+AR391</f>
        <v>6</v>
      </c>
      <c r="BH391" s="48">
        <f t="shared" ref="BH391:BH445" si="142">+O391+AD391+AS391</f>
        <v>5</v>
      </c>
      <c r="BI391" s="48">
        <f t="shared" ref="BI391:BI445" si="143">+P391+AE391+AT391</f>
        <v>5</v>
      </c>
      <c r="BJ391" s="48">
        <f t="shared" ref="BJ391:BJ445" si="144">+Q391+AF391+AU391</f>
        <v>3</v>
      </c>
      <c r="BK391" s="48">
        <f t="shared" ref="BK391:BK445" si="145">+R391+AG391+AV391</f>
        <v>13</v>
      </c>
      <c r="BL391" s="48">
        <f t="shared" ref="BL391:BL445" si="146">+S391+AH391+AW391</f>
        <v>37</v>
      </c>
      <c r="BM391" s="48">
        <f t="shared" ref="BM391:BM445" si="147">+T391+AI391+AX391</f>
        <v>50</v>
      </c>
      <c r="BN391" s="48">
        <f t="shared" ref="BN391:BN445" si="148">+U391+AJ391+AY391</f>
        <v>22</v>
      </c>
      <c r="BO391" s="117">
        <f t="shared" ref="BO391:BO454" si="149">+W391+AL391+BA391</f>
        <v>25.066666666666666</v>
      </c>
      <c r="BP391" s="87">
        <f t="shared" ref="BP391:BP445" si="150">+V391+AK391+AZ391</f>
        <v>220</v>
      </c>
      <c r="BQ391" s="89">
        <f t="shared" ref="BQ391:BQ445" si="151">IFERROR(BP391/BO391,0)</f>
        <v>8.7765957446808507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>
        <v>0</v>
      </c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>
        <v>0</v>
      </c>
      <c r="AH392" s="41">
        <v>0</v>
      </c>
      <c r="AI392" s="41">
        <v>0</v>
      </c>
      <c r="AJ392" s="41">
        <v>0</v>
      </c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>
        <v>0</v>
      </c>
      <c r="AW392" s="41">
        <v>0</v>
      </c>
      <c r="AX392" s="41">
        <v>0</v>
      </c>
      <c r="AY392" s="41">
        <v>0</v>
      </c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>
        <v>0</v>
      </c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>
        <v>0</v>
      </c>
      <c r="AH393" s="41">
        <v>0</v>
      </c>
      <c r="AI393" s="41">
        <v>0</v>
      </c>
      <c r="AJ393" s="41">
        <v>0</v>
      </c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>
        <v>0</v>
      </c>
      <c r="AV393" s="41">
        <v>0</v>
      </c>
      <c r="AW393" s="41">
        <v>0</v>
      </c>
      <c r="AX393" s="41">
        <v>0</v>
      </c>
      <c r="AY393" s="41">
        <v>0</v>
      </c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>
        <v>0</v>
      </c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>
        <v>0</v>
      </c>
      <c r="AH394" s="41">
        <v>0</v>
      </c>
      <c r="AI394" s="41">
        <v>0</v>
      </c>
      <c r="AJ394" s="41">
        <v>0</v>
      </c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1</v>
      </c>
      <c r="AV394" s="41">
        <v>0</v>
      </c>
      <c r="AW394" s="41">
        <v>0</v>
      </c>
      <c r="AX394" s="41">
        <v>0</v>
      </c>
      <c r="AY394" s="41">
        <v>0</v>
      </c>
      <c r="AZ394" s="93">
        <f t="shared" si="135"/>
        <v>1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1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1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>
        <v>0</v>
      </c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>
        <v>0</v>
      </c>
      <c r="AH395" s="41">
        <v>0</v>
      </c>
      <c r="AI395" s="41">
        <v>0</v>
      </c>
      <c r="AJ395" s="41">
        <v>0</v>
      </c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>
        <v>1</v>
      </c>
      <c r="AW395" s="41">
        <v>0</v>
      </c>
      <c r="AX395" s="41">
        <v>0</v>
      </c>
      <c r="AY395" s="41">
        <v>0</v>
      </c>
      <c r="AZ395" s="93">
        <f t="shared" si="135"/>
        <v>1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1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1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>
        <v>0</v>
      </c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>
        <v>0</v>
      </c>
      <c r="AH396" s="41">
        <v>0</v>
      </c>
      <c r="AI396" s="41">
        <v>0</v>
      </c>
      <c r="AJ396" s="41">
        <v>0</v>
      </c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>
        <v>4</v>
      </c>
      <c r="AV396" s="41">
        <v>0</v>
      </c>
      <c r="AW396" s="41">
        <v>0</v>
      </c>
      <c r="AX396" s="41">
        <v>0</v>
      </c>
      <c r="AY396" s="41">
        <v>0</v>
      </c>
      <c r="AZ396" s="93">
        <f t="shared" si="135"/>
        <v>5</v>
      </c>
      <c r="BA396" s="94">
        <v>8.3333333333333339</v>
      </c>
      <c r="BB396" s="107">
        <f t="shared" si="136"/>
        <v>60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4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6</v>
      </c>
      <c r="BQ396" s="89">
        <f t="shared" si="151"/>
        <v>0.58919803600654663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>
        <v>0</v>
      </c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>
        <v>0</v>
      </c>
      <c r="AH397" s="41">
        <v>0</v>
      </c>
      <c r="AI397" s="41">
        <v>0</v>
      </c>
      <c r="AJ397" s="41">
        <v>0</v>
      </c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>
        <v>0</v>
      </c>
      <c r="AW397" s="41">
        <v>0</v>
      </c>
      <c r="AX397" s="41">
        <v>0</v>
      </c>
      <c r="AY397" s="41">
        <v>0</v>
      </c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>
        <v>0</v>
      </c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>
        <v>0</v>
      </c>
      <c r="AH398" s="41">
        <v>0</v>
      </c>
      <c r="AI398" s="41">
        <v>0</v>
      </c>
      <c r="AJ398" s="41">
        <v>0</v>
      </c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>
        <v>0</v>
      </c>
      <c r="AW398" s="41">
        <v>0</v>
      </c>
      <c r="AX398" s="41">
        <v>0</v>
      </c>
      <c r="AY398" s="41">
        <v>0</v>
      </c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>
        <v>0</v>
      </c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>
        <v>0</v>
      </c>
      <c r="AH399" s="41">
        <v>0</v>
      </c>
      <c r="AI399" s="41">
        <v>0</v>
      </c>
      <c r="AJ399" s="41">
        <v>0</v>
      </c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>
        <v>0</v>
      </c>
      <c r="AW399" s="41">
        <v>0</v>
      </c>
      <c r="AX399" s="41">
        <v>0</v>
      </c>
      <c r="AY399" s="41">
        <v>0</v>
      </c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>
        <v>0</v>
      </c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>
        <v>0</v>
      </c>
      <c r="AH400" s="41">
        <v>0</v>
      </c>
      <c r="AI400" s="41">
        <v>0</v>
      </c>
      <c r="AJ400" s="41">
        <v>0</v>
      </c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2</v>
      </c>
      <c r="AV400" s="41">
        <v>0</v>
      </c>
      <c r="AW400" s="41">
        <v>1</v>
      </c>
      <c r="AX400" s="41">
        <v>0</v>
      </c>
      <c r="AY400" s="41">
        <v>1</v>
      </c>
      <c r="AZ400" s="93">
        <f t="shared" si="135"/>
        <v>4</v>
      </c>
      <c r="BA400" s="94">
        <v>7.5</v>
      </c>
      <c r="BB400" s="107">
        <f t="shared" si="136"/>
        <v>53.333333333333336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2</v>
      </c>
      <c r="BK400" s="48">
        <f t="shared" si="145"/>
        <v>0</v>
      </c>
      <c r="BL400" s="48">
        <f t="shared" si="146"/>
        <v>1</v>
      </c>
      <c r="BM400" s="48">
        <f t="shared" si="147"/>
        <v>0</v>
      </c>
      <c r="BN400" s="48">
        <f t="shared" si="148"/>
        <v>1</v>
      </c>
      <c r="BO400" s="117">
        <f t="shared" si="149"/>
        <v>7.833333333333333</v>
      </c>
      <c r="BP400" s="87">
        <f t="shared" si="150"/>
        <v>4</v>
      </c>
      <c r="BQ400" s="89">
        <f t="shared" si="151"/>
        <v>0.5106382978723405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>
        <v>0</v>
      </c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>
        <v>0</v>
      </c>
      <c r="AH401" s="41">
        <v>0</v>
      </c>
      <c r="AI401" s="41">
        <v>0</v>
      </c>
      <c r="AJ401" s="41">
        <v>0</v>
      </c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>
        <v>0</v>
      </c>
      <c r="AW401" s="41">
        <v>0</v>
      </c>
      <c r="AX401" s="41">
        <v>0</v>
      </c>
      <c r="AY401" s="41">
        <v>0</v>
      </c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>
        <v>0</v>
      </c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>
        <v>0</v>
      </c>
      <c r="AH402" s="41">
        <v>0</v>
      </c>
      <c r="AI402" s="41">
        <v>0</v>
      </c>
      <c r="AJ402" s="41">
        <v>0</v>
      </c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>
        <v>0</v>
      </c>
      <c r="AW402" s="41">
        <v>0</v>
      </c>
      <c r="AX402" s="41">
        <v>0</v>
      </c>
      <c r="AY402" s="41">
        <v>0</v>
      </c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>
        <v>0</v>
      </c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>
        <v>0</v>
      </c>
      <c r="AH403" s="41">
        <v>0</v>
      </c>
      <c r="AI403" s="41">
        <v>0</v>
      </c>
      <c r="AJ403" s="41">
        <v>0</v>
      </c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>
        <v>0</v>
      </c>
      <c r="AW403" s="41">
        <v>0</v>
      </c>
      <c r="AX403" s="41">
        <v>0</v>
      </c>
      <c r="AY403" s="41">
        <v>0</v>
      </c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>
        <v>0</v>
      </c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>
        <v>0</v>
      </c>
      <c r="AH404" s="41">
        <v>0</v>
      </c>
      <c r="AI404" s="41">
        <v>0</v>
      </c>
      <c r="AJ404" s="41">
        <v>0</v>
      </c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>
        <v>0</v>
      </c>
      <c r="AW404" s="41">
        <v>0</v>
      </c>
      <c r="AX404" s="41">
        <v>0</v>
      </c>
      <c r="AY404" s="41">
        <v>0</v>
      </c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>
        <v>0</v>
      </c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>
        <v>0</v>
      </c>
      <c r="AH405" s="41">
        <v>0</v>
      </c>
      <c r="AI405" s="41">
        <v>0</v>
      </c>
      <c r="AJ405" s="41">
        <v>0</v>
      </c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0</v>
      </c>
      <c r="AY405" s="41">
        <v>0</v>
      </c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>
        <v>0</v>
      </c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>
        <v>0</v>
      </c>
      <c r="AH406" s="41">
        <v>0</v>
      </c>
      <c r="AI406" s="41">
        <v>0</v>
      </c>
      <c r="AJ406" s="41">
        <v>0</v>
      </c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>
        <v>0</v>
      </c>
      <c r="AW406" s="41">
        <v>0</v>
      </c>
      <c r="AX406" s="41">
        <v>0</v>
      </c>
      <c r="AY406" s="41">
        <v>0</v>
      </c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>
        <v>0</v>
      </c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>
        <v>0</v>
      </c>
      <c r="AH407" s="41">
        <v>0</v>
      </c>
      <c r="AI407" s="41">
        <v>0</v>
      </c>
      <c r="AJ407" s="41">
        <v>0</v>
      </c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>
        <v>0</v>
      </c>
      <c r="AW407" s="41">
        <v>0</v>
      </c>
      <c r="AX407" s="41">
        <v>0</v>
      </c>
      <c r="AY407" s="41">
        <v>0</v>
      </c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>
        <v>0</v>
      </c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>
        <v>0</v>
      </c>
      <c r="AH408" s="41">
        <v>0</v>
      </c>
      <c r="AI408" s="41">
        <v>0</v>
      </c>
      <c r="AJ408" s="41">
        <v>0</v>
      </c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>
        <v>0</v>
      </c>
      <c r="AV408" s="41">
        <v>0</v>
      </c>
      <c r="AW408" s="41">
        <v>1</v>
      </c>
      <c r="AX408" s="41">
        <v>0</v>
      </c>
      <c r="AY408" s="41">
        <v>0</v>
      </c>
      <c r="AZ408" s="93">
        <f t="shared" si="135"/>
        <v>2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1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2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>
        <v>0</v>
      </c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>
        <v>0</v>
      </c>
      <c r="AH409" s="41">
        <v>0</v>
      </c>
      <c r="AI409" s="41">
        <v>0</v>
      </c>
      <c r="AJ409" s="41">
        <v>0</v>
      </c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>
        <v>0</v>
      </c>
      <c r="AW409" s="41">
        <v>0</v>
      </c>
      <c r="AX409" s="41">
        <v>0</v>
      </c>
      <c r="AY409" s="41">
        <v>0</v>
      </c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>
        <v>0</v>
      </c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>
        <v>0</v>
      </c>
      <c r="AH410" s="41">
        <v>0</v>
      </c>
      <c r="AI410" s="41">
        <v>0</v>
      </c>
      <c r="AJ410" s="41">
        <v>0</v>
      </c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0</v>
      </c>
      <c r="AY410" s="41">
        <v>0</v>
      </c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>
        <v>0</v>
      </c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>
        <v>0</v>
      </c>
      <c r="AH411" s="41">
        <v>0</v>
      </c>
      <c r="AI411" s="41">
        <v>0</v>
      </c>
      <c r="AJ411" s="41">
        <v>0</v>
      </c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>
        <v>1</v>
      </c>
      <c r="AV411" s="41">
        <v>5</v>
      </c>
      <c r="AW411" s="41">
        <v>0</v>
      </c>
      <c r="AX411" s="41">
        <v>0</v>
      </c>
      <c r="AY411" s="41">
        <v>0</v>
      </c>
      <c r="AZ411" s="93">
        <f t="shared" si="135"/>
        <v>10</v>
      </c>
      <c r="BA411" s="94">
        <v>1</v>
      </c>
      <c r="BB411" s="107">
        <f t="shared" si="136"/>
        <v>1000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1</v>
      </c>
      <c r="BK411" s="48">
        <f t="shared" si="145"/>
        <v>5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11</v>
      </c>
      <c r="BQ411" s="89">
        <f t="shared" si="151"/>
        <v>3.8596491228070176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>
        <v>0</v>
      </c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>
        <v>0</v>
      </c>
      <c r="AH412" s="41">
        <v>0</v>
      </c>
      <c r="AI412" s="41">
        <v>0</v>
      </c>
      <c r="AJ412" s="41">
        <v>0</v>
      </c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>
        <v>0</v>
      </c>
      <c r="AV412" s="41">
        <v>0</v>
      </c>
      <c r="AW412" s="41">
        <v>0</v>
      </c>
      <c r="AX412" s="41">
        <v>0</v>
      </c>
      <c r="AY412" s="41">
        <v>0</v>
      </c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>
        <v>0</v>
      </c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>
        <v>0</v>
      </c>
      <c r="AH413" s="41">
        <v>0</v>
      </c>
      <c r="AI413" s="41">
        <v>0</v>
      </c>
      <c r="AJ413" s="41">
        <v>0</v>
      </c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>
        <v>0</v>
      </c>
      <c r="AW413" s="41">
        <v>0</v>
      </c>
      <c r="AX413" s="41">
        <v>0</v>
      </c>
      <c r="AY413" s="41">
        <v>0</v>
      </c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>
        <v>0</v>
      </c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>
        <v>0</v>
      </c>
      <c r="AH414" s="41">
        <v>0</v>
      </c>
      <c r="AI414" s="41">
        <v>0</v>
      </c>
      <c r="AJ414" s="41">
        <v>0</v>
      </c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>
        <v>0</v>
      </c>
      <c r="AW414" s="41">
        <v>0</v>
      </c>
      <c r="AX414" s="41">
        <v>0</v>
      </c>
      <c r="AY414" s="41">
        <v>0</v>
      </c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>
        <v>0</v>
      </c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>
        <v>0</v>
      </c>
      <c r="AH415" s="41">
        <v>0</v>
      </c>
      <c r="AI415" s="41">
        <v>0</v>
      </c>
      <c r="AJ415" s="41">
        <v>0</v>
      </c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>
        <v>0</v>
      </c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>
        <v>0</v>
      </c>
      <c r="AH416" s="41">
        <v>0</v>
      </c>
      <c r="AI416" s="41">
        <v>0</v>
      </c>
      <c r="AJ416" s="41">
        <v>0</v>
      </c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>
        <v>0</v>
      </c>
      <c r="AW416" s="41">
        <v>0</v>
      </c>
      <c r="AX416" s="41">
        <v>0</v>
      </c>
      <c r="AY416" s="41">
        <v>0</v>
      </c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>
        <v>0</v>
      </c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>
        <v>0</v>
      </c>
      <c r="AH417" s="41">
        <v>0</v>
      </c>
      <c r="AI417" s="41">
        <v>0</v>
      </c>
      <c r="AJ417" s="41">
        <v>0</v>
      </c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>
        <v>0</v>
      </c>
      <c r="AW417" s="41">
        <v>0</v>
      </c>
      <c r="AX417" s="41">
        <v>0</v>
      </c>
      <c r="AY417" s="41">
        <v>0</v>
      </c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>
        <v>0</v>
      </c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>
        <v>0</v>
      </c>
      <c r="AH418" s="41">
        <v>0</v>
      </c>
      <c r="AI418" s="41">
        <v>0</v>
      </c>
      <c r="AJ418" s="41">
        <v>0</v>
      </c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>
        <v>0</v>
      </c>
      <c r="AW418" s="41">
        <v>0</v>
      </c>
      <c r="AX418" s="41">
        <v>0</v>
      </c>
      <c r="AY418" s="41">
        <v>0</v>
      </c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>
        <v>0</v>
      </c>
      <c r="AI419" s="41">
        <v>0</v>
      </c>
      <c r="AJ419" s="41">
        <v>0</v>
      </c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>
        <v>0</v>
      </c>
      <c r="AW419" s="41">
        <v>0</v>
      </c>
      <c r="AX419" s="41">
        <v>0</v>
      </c>
      <c r="AY419" s="41">
        <v>0</v>
      </c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>
        <v>0</v>
      </c>
      <c r="AI420" s="41">
        <v>0</v>
      </c>
      <c r="AJ420" s="41">
        <v>0</v>
      </c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>
        <v>0</v>
      </c>
      <c r="AI421" s="41">
        <v>0</v>
      </c>
      <c r="AJ421" s="41">
        <v>0</v>
      </c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>
        <v>0</v>
      </c>
      <c r="AW421" s="41">
        <v>0</v>
      </c>
      <c r="AX421" s="41">
        <v>0</v>
      </c>
      <c r="AY421" s="41">
        <v>0</v>
      </c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>
        <v>0</v>
      </c>
      <c r="AI422" s="41">
        <v>0</v>
      </c>
      <c r="AJ422" s="41">
        <v>0</v>
      </c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>
        <v>0</v>
      </c>
      <c r="AW422" s="41">
        <v>0</v>
      </c>
      <c r="AX422" s="41">
        <v>0</v>
      </c>
      <c r="AY422" s="41">
        <v>0</v>
      </c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>
        <v>0</v>
      </c>
      <c r="AI423" s="41">
        <v>0</v>
      </c>
      <c r="AJ423" s="41">
        <v>0</v>
      </c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>
        <v>0</v>
      </c>
      <c r="AW423" s="41">
        <v>0</v>
      </c>
      <c r="AX423" s="41">
        <v>0</v>
      </c>
      <c r="AY423" s="41">
        <v>0</v>
      </c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>
        <v>0</v>
      </c>
      <c r="AI424" s="41">
        <v>0</v>
      </c>
      <c r="AJ424" s="41">
        <v>0</v>
      </c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>
        <v>0</v>
      </c>
      <c r="AW424" s="41">
        <v>0</v>
      </c>
      <c r="AX424" s="41">
        <v>0</v>
      </c>
      <c r="AY424" s="41">
        <v>0</v>
      </c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>
        <v>0</v>
      </c>
      <c r="AI425" s="41">
        <v>0</v>
      </c>
      <c r="AJ425" s="41">
        <v>0</v>
      </c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>
        <v>0</v>
      </c>
      <c r="AW425" s="41">
        <v>0</v>
      </c>
      <c r="AX425" s="41">
        <v>0</v>
      </c>
      <c r="AY425" s="41">
        <v>0</v>
      </c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5</v>
      </c>
      <c r="V426" s="93">
        <f t="shared" si="131"/>
        <v>5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>
        <v>0</v>
      </c>
      <c r="AI426" s="41">
        <v>0</v>
      </c>
      <c r="AJ426" s="41">
        <v>0</v>
      </c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2</v>
      </c>
      <c r="AU426" s="41">
        <v>1</v>
      </c>
      <c r="AV426" s="41">
        <v>0</v>
      </c>
      <c r="AW426" s="41">
        <v>0</v>
      </c>
      <c r="AX426" s="41">
        <v>0</v>
      </c>
      <c r="AY426" s="41">
        <v>6</v>
      </c>
      <c r="AZ426" s="93">
        <f t="shared" si="135"/>
        <v>9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2</v>
      </c>
      <c r="BJ426" s="48">
        <f t="shared" si="144"/>
        <v>1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11</v>
      </c>
      <c r="BO426" s="117">
        <f t="shared" si="149"/>
        <v>0</v>
      </c>
      <c r="BP426" s="87">
        <f t="shared" si="150"/>
        <v>14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>
        <v>0</v>
      </c>
      <c r="AI427" s="41">
        <v>0</v>
      </c>
      <c r="AJ427" s="41">
        <v>0</v>
      </c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>
        <v>0</v>
      </c>
      <c r="AW427" s="41">
        <v>0</v>
      </c>
      <c r="AX427" s="41">
        <v>0</v>
      </c>
      <c r="AY427" s="41">
        <v>0</v>
      </c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>
        <v>0</v>
      </c>
      <c r="AI428" s="41">
        <v>0</v>
      </c>
      <c r="AJ428" s="41">
        <v>0</v>
      </c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>
        <v>0</v>
      </c>
      <c r="AW428" s="41">
        <v>0</v>
      </c>
      <c r="AX428" s="41">
        <v>0</v>
      </c>
      <c r="AY428" s="41">
        <v>0</v>
      </c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>
        <v>0</v>
      </c>
      <c r="AI429" s="41">
        <v>0</v>
      </c>
      <c r="AJ429" s="41">
        <v>0</v>
      </c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>
        <v>0</v>
      </c>
      <c r="AW429" s="41">
        <v>0</v>
      </c>
      <c r="AX429" s="41">
        <v>0</v>
      </c>
      <c r="AY429" s="41">
        <v>0</v>
      </c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>
        <v>0</v>
      </c>
      <c r="AI430" s="41">
        <v>0</v>
      </c>
      <c r="AJ430" s="41">
        <v>0</v>
      </c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>
        <v>0</v>
      </c>
      <c r="AV430" s="41">
        <v>0</v>
      </c>
      <c r="AW430" s="41">
        <v>0</v>
      </c>
      <c r="AX430" s="41">
        <v>0</v>
      </c>
      <c r="AY430" s="41">
        <v>0</v>
      </c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>
        <v>0</v>
      </c>
      <c r="R431" s="41">
        <v>0</v>
      </c>
      <c r="S431" s="41">
        <v>3</v>
      </c>
      <c r="T431" s="41">
        <v>0</v>
      </c>
      <c r="U431" s="41">
        <v>0</v>
      </c>
      <c r="V431" s="93">
        <f t="shared" si="131"/>
        <v>6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>
        <v>0</v>
      </c>
      <c r="AI431" s="41">
        <v>0</v>
      </c>
      <c r="AJ431" s="41">
        <v>0</v>
      </c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>
        <v>2</v>
      </c>
      <c r="AV431" s="41">
        <v>4</v>
      </c>
      <c r="AW431" s="41">
        <v>4</v>
      </c>
      <c r="AX431" s="41">
        <v>0</v>
      </c>
      <c r="AY431" s="41">
        <v>0</v>
      </c>
      <c r="AZ431" s="93">
        <f t="shared" si="135"/>
        <v>13</v>
      </c>
      <c r="BA431" s="94">
        <v>4.666666666666667</v>
      </c>
      <c r="BB431" s="107">
        <f t="shared" si="136"/>
        <v>278.57142857142856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2</v>
      </c>
      <c r="BK431" s="48">
        <f t="shared" si="145"/>
        <v>4</v>
      </c>
      <c r="BL431" s="48">
        <f t="shared" si="146"/>
        <v>7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19</v>
      </c>
      <c r="BQ431" s="89">
        <f t="shared" si="151"/>
        <v>4.0714285714285712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>
        <v>0</v>
      </c>
      <c r="AI432" s="41">
        <v>0</v>
      </c>
      <c r="AJ432" s="41">
        <v>0</v>
      </c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>
        <v>0</v>
      </c>
      <c r="AW432" s="41">
        <v>0</v>
      </c>
      <c r="AX432" s="41">
        <v>0</v>
      </c>
      <c r="AY432" s="41">
        <v>0</v>
      </c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>
        <v>0</v>
      </c>
      <c r="AI433" s="41">
        <v>0</v>
      </c>
      <c r="AJ433" s="41">
        <v>0</v>
      </c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>
        <v>0</v>
      </c>
      <c r="AW433" s="41">
        <v>0</v>
      </c>
      <c r="AX433" s="41">
        <v>0</v>
      </c>
      <c r="AY433" s="41">
        <v>0</v>
      </c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>
        <v>0</v>
      </c>
      <c r="AI434" s="41">
        <v>0</v>
      </c>
      <c r="AJ434" s="41">
        <v>0</v>
      </c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>
        <v>0</v>
      </c>
      <c r="AW434" s="41">
        <v>0</v>
      </c>
      <c r="AX434" s="41">
        <v>0</v>
      </c>
      <c r="AY434" s="41">
        <v>0</v>
      </c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>
        <v>0</v>
      </c>
      <c r="AI435" s="41">
        <v>0</v>
      </c>
      <c r="AJ435" s="41">
        <v>0</v>
      </c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>
        <v>2</v>
      </c>
      <c r="AV435" s="41">
        <v>1</v>
      </c>
      <c r="AW435" s="41">
        <v>0</v>
      </c>
      <c r="AX435" s="41">
        <v>1</v>
      </c>
      <c r="AY435" s="41">
        <v>0</v>
      </c>
      <c r="AZ435" s="93">
        <f t="shared" si="135"/>
        <v>22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2</v>
      </c>
      <c r="BK435" s="48">
        <f t="shared" si="145"/>
        <v>1</v>
      </c>
      <c r="BL435" s="48">
        <f t="shared" si="146"/>
        <v>0</v>
      </c>
      <c r="BM435" s="48">
        <f t="shared" si="147"/>
        <v>1</v>
      </c>
      <c r="BN435" s="48">
        <f t="shared" si="148"/>
        <v>0</v>
      </c>
      <c r="BO435" s="117">
        <f t="shared" si="149"/>
        <v>0</v>
      </c>
      <c r="BP435" s="87">
        <f t="shared" si="150"/>
        <v>22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>
        <v>0</v>
      </c>
      <c r="AI436" s="41">
        <v>0</v>
      </c>
      <c r="AJ436" s="41">
        <v>0</v>
      </c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>
        <v>0</v>
      </c>
      <c r="AW436" s="41">
        <v>0</v>
      </c>
      <c r="AX436" s="41">
        <v>0</v>
      </c>
      <c r="AY436" s="41">
        <v>0</v>
      </c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>
        <v>0</v>
      </c>
      <c r="AI437" s="41">
        <v>0</v>
      </c>
      <c r="AJ437" s="41">
        <v>0</v>
      </c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1</v>
      </c>
      <c r="AV437" s="41">
        <v>0</v>
      </c>
      <c r="AW437" s="41">
        <v>0</v>
      </c>
      <c r="AX437" s="41">
        <v>0</v>
      </c>
      <c r="AY437" s="41">
        <v>0</v>
      </c>
      <c r="AZ437" s="93">
        <f t="shared" si="135"/>
        <v>1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1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1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</v>
      </c>
      <c r="AI438" s="41">
        <v>0</v>
      </c>
      <c r="AJ438" s="41">
        <v>0</v>
      </c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>
        <v>0</v>
      </c>
      <c r="AW438" s="41">
        <v>0</v>
      </c>
      <c r="AX438" s="41">
        <v>0</v>
      </c>
      <c r="AY438" s="41">
        <v>0</v>
      </c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</v>
      </c>
      <c r="AI439" s="41">
        <v>0</v>
      </c>
      <c r="AJ439" s="41">
        <v>0</v>
      </c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>
        <v>0</v>
      </c>
      <c r="AW439" s="41">
        <v>0</v>
      </c>
      <c r="AX439" s="41">
        <v>0</v>
      </c>
      <c r="AY439" s="41">
        <v>0</v>
      </c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>
        <v>0</v>
      </c>
      <c r="AJ440" s="41">
        <v>0</v>
      </c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1</v>
      </c>
      <c r="AV440" s="41">
        <v>0</v>
      </c>
      <c r="AW440" s="41">
        <v>0</v>
      </c>
      <c r="AX440" s="41">
        <v>0</v>
      </c>
      <c r="AY440" s="41">
        <v>0</v>
      </c>
      <c r="AZ440" s="93">
        <f t="shared" si="135"/>
        <v>1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>
        <v>0</v>
      </c>
      <c r="AJ441" s="41">
        <v>0</v>
      </c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>
        <v>0</v>
      </c>
      <c r="AV441" s="41">
        <v>0</v>
      </c>
      <c r="AW441" s="41">
        <v>0</v>
      </c>
      <c r="AX441" s="41">
        <v>1</v>
      </c>
      <c r="AY441" s="41">
        <v>0</v>
      </c>
      <c r="AZ441" s="93">
        <f t="shared" si="135"/>
        <v>4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1</v>
      </c>
      <c r="BN441" s="48">
        <f t="shared" si="148"/>
        <v>0</v>
      </c>
      <c r="BO441" s="117">
        <f t="shared" si="149"/>
        <v>0</v>
      </c>
      <c r="BP441" s="87">
        <f t="shared" si="150"/>
        <v>4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>
        <v>0</v>
      </c>
      <c r="AJ442" s="41">
        <v>0</v>
      </c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>
        <v>0</v>
      </c>
      <c r="AW442" s="41">
        <v>0</v>
      </c>
      <c r="AX442" s="41">
        <v>0</v>
      </c>
      <c r="AY442" s="41">
        <v>0</v>
      </c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</v>
      </c>
      <c r="AI443" s="41">
        <v>0</v>
      </c>
      <c r="AJ443" s="41">
        <v>0</v>
      </c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>
        <v>0</v>
      </c>
      <c r="AW443" s="41">
        <v>0</v>
      </c>
      <c r="AX443" s="41">
        <v>0</v>
      </c>
      <c r="AY443" s="41">
        <v>0</v>
      </c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</v>
      </c>
      <c r="AI444" s="41">
        <v>0</v>
      </c>
      <c r="AJ444" s="41">
        <v>0</v>
      </c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>
        <v>0</v>
      </c>
      <c r="AW444" s="41">
        <v>0</v>
      </c>
      <c r="AX444" s="41">
        <v>0</v>
      </c>
      <c r="AY444" s="41">
        <v>0</v>
      </c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</v>
      </c>
      <c r="AI445" s="41">
        <v>0</v>
      </c>
      <c r="AJ445" s="41">
        <v>0</v>
      </c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>
        <v>0</v>
      </c>
      <c r="AW445" s="41">
        <v>0</v>
      </c>
      <c r="AX445" s="41">
        <v>0</v>
      </c>
      <c r="AY445" s="41">
        <v>0</v>
      </c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1</v>
      </c>
      <c r="T446" s="41">
        <v>0</v>
      </c>
      <c r="U446" s="41">
        <v>0</v>
      </c>
      <c r="V446" s="93">
        <f t="shared" ref="V446:V449" si="152">SUM(J446:U446)</f>
        <v>2</v>
      </c>
      <c r="W446" s="94">
        <v>3.7</v>
      </c>
      <c r="X446" s="107">
        <f t="shared" si="132"/>
        <v>54.054054054054049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</v>
      </c>
      <c r="AI446" s="41">
        <v>0</v>
      </c>
      <c r="AJ446" s="41">
        <v>0</v>
      </c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5</v>
      </c>
      <c r="AQ446" s="41">
        <v>0</v>
      </c>
      <c r="AR446" s="41">
        <v>0</v>
      </c>
      <c r="AS446" s="41">
        <v>1</v>
      </c>
      <c r="AT446" s="41">
        <v>2</v>
      </c>
      <c r="AU446" s="41">
        <v>1</v>
      </c>
      <c r="AV446" s="41">
        <v>1</v>
      </c>
      <c r="AW446" s="41">
        <v>3</v>
      </c>
      <c r="AX446" s="41">
        <v>1</v>
      </c>
      <c r="AY446" s="41">
        <v>0</v>
      </c>
      <c r="AZ446" s="93">
        <f t="shared" ref="AZ446:AZ449" si="154">SUM(AN446:AY446)</f>
        <v>15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5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2</v>
      </c>
      <c r="BJ446" s="48">
        <f t="shared" ref="BJ446:BJ449" si="162">+Q446+AF446+AU446</f>
        <v>1</v>
      </c>
      <c r="BK446" s="48">
        <f t="shared" ref="BK446:BK449" si="163">+R446+AG446+AV446</f>
        <v>1</v>
      </c>
      <c r="BL446" s="48">
        <f t="shared" ref="BL446:BL449" si="164">+S446+AH446+AW446</f>
        <v>4</v>
      </c>
      <c r="BM446" s="48">
        <f t="shared" ref="BM446:BM449" si="165">+T446+AI446+AX446</f>
        <v>1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17</v>
      </c>
      <c r="BQ446" s="89">
        <f t="shared" ref="BQ446:BQ449" si="168">IFERROR(BP446/BO446,0)</f>
        <v>4.5945945945945947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</v>
      </c>
      <c r="AI447" s="41">
        <v>0</v>
      </c>
      <c r="AJ447" s="41">
        <v>0</v>
      </c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>
        <v>0</v>
      </c>
      <c r="AW447" s="41">
        <v>0</v>
      </c>
      <c r="AX447" s="41">
        <v>0</v>
      </c>
      <c r="AY447" s="41">
        <v>0</v>
      </c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</v>
      </c>
      <c r="AI448" s="41">
        <v>0</v>
      </c>
      <c r="AJ448" s="41">
        <v>0</v>
      </c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>
        <v>0</v>
      </c>
      <c r="AV448" s="41">
        <v>0</v>
      </c>
      <c r="AW448" s="41">
        <v>0</v>
      </c>
      <c r="AX448" s="41">
        <v>0</v>
      </c>
      <c r="AY448" s="41">
        <v>0</v>
      </c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>
        <v>0</v>
      </c>
      <c r="AG449" s="41">
        <v>0</v>
      </c>
      <c r="AH449" s="41">
        <v>0</v>
      </c>
      <c r="AI449" s="41">
        <v>0</v>
      </c>
      <c r="AJ449" s="41">
        <v>0</v>
      </c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>
        <v>1</v>
      </c>
      <c r="AV449" s="41">
        <v>0</v>
      </c>
      <c r="AW449" s="41">
        <v>0</v>
      </c>
      <c r="AX449" s="41">
        <v>0</v>
      </c>
      <c r="AY449" s="41">
        <v>4</v>
      </c>
      <c r="AZ449" s="93">
        <f t="shared" si="154"/>
        <v>11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1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4</v>
      </c>
      <c r="BO449" s="117">
        <f t="shared" si="149"/>
        <v>0</v>
      </c>
      <c r="BP449" s="87">
        <f t="shared" si="167"/>
        <v>12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</v>
      </c>
      <c r="AI450" s="41">
        <v>0</v>
      </c>
      <c r="AJ450" s="41">
        <v>0</v>
      </c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>
        <v>0</v>
      </c>
      <c r="AW450" s="41">
        <v>0</v>
      </c>
      <c r="AX450" s="41">
        <v>0</v>
      </c>
      <c r="AY450" s="41">
        <v>0</v>
      </c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</v>
      </c>
      <c r="AI451" s="41">
        <v>0</v>
      </c>
      <c r="AJ451" s="41">
        <v>0</v>
      </c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>
        <v>0</v>
      </c>
      <c r="AW451" s="41">
        <v>0</v>
      </c>
      <c r="AX451" s="41">
        <v>0</v>
      </c>
      <c r="AY451" s="41">
        <v>0</v>
      </c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>
        <v>0</v>
      </c>
      <c r="AI452" s="41">
        <v>0</v>
      </c>
      <c r="AJ452" s="41">
        <v>0</v>
      </c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>
        <v>0</v>
      </c>
      <c r="AW452" s="41">
        <v>0</v>
      </c>
      <c r="AX452" s="41">
        <v>0</v>
      </c>
      <c r="AY452" s="41">
        <v>0</v>
      </c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>
        <v>0</v>
      </c>
      <c r="AI453" s="41">
        <v>0</v>
      </c>
      <c r="AJ453" s="41">
        <v>0</v>
      </c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>
        <v>0</v>
      </c>
      <c r="AV453" s="41">
        <v>0</v>
      </c>
      <c r="AW453" s="41">
        <v>0</v>
      </c>
      <c r="AX453" s="41">
        <v>0</v>
      </c>
      <c r="AY453" s="41">
        <v>0</v>
      </c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>
        <v>0</v>
      </c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>
        <v>0</v>
      </c>
      <c r="AI454" s="41">
        <v>0</v>
      </c>
      <c r="AJ454" s="41">
        <v>0</v>
      </c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>
        <v>0</v>
      </c>
      <c r="AW454" s="41">
        <v>0</v>
      </c>
      <c r="AX454" s="41">
        <v>0</v>
      </c>
      <c r="AY454" s="41">
        <v>0</v>
      </c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>
        <v>0</v>
      </c>
      <c r="AI455" s="41">
        <v>0</v>
      </c>
      <c r="AJ455" s="41">
        <v>0</v>
      </c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>
        <v>0</v>
      </c>
      <c r="AV455" s="41">
        <v>1</v>
      </c>
      <c r="AW455" s="41">
        <v>0</v>
      </c>
      <c r="AX455" s="41">
        <v>0</v>
      </c>
      <c r="AY455" s="41">
        <v>0</v>
      </c>
      <c r="AZ455" s="93">
        <f t="shared" si="171"/>
        <v>5</v>
      </c>
      <c r="BA455" s="94">
        <v>8</v>
      </c>
      <c r="BB455" s="107">
        <f t="shared" ref="BB455:BB518" si="188">+IFERROR(AZ455/BA455,0)*100</f>
        <v>62.5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1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5</v>
      </c>
      <c r="BQ455" s="89">
        <f t="shared" si="185"/>
        <v>0.625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1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>
        <v>0</v>
      </c>
      <c r="V456" s="93">
        <f t="shared" si="169"/>
        <v>3</v>
      </c>
      <c r="W456" s="94">
        <v>3.7</v>
      </c>
      <c r="X456" s="107">
        <f t="shared" si="186"/>
        <v>81.081081081081081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1</v>
      </c>
      <c r="AE456" s="41">
        <v>0</v>
      </c>
      <c r="AF456" s="41">
        <v>0</v>
      </c>
      <c r="AG456" s="41">
        <v>0</v>
      </c>
      <c r="AH456" s="41">
        <v>0</v>
      </c>
      <c r="AI456" s="41">
        <v>0</v>
      </c>
      <c r="AJ456" s="41">
        <v>0</v>
      </c>
      <c r="AK456" s="93">
        <f t="shared" si="170"/>
        <v>1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6</v>
      </c>
      <c r="AS456" s="41">
        <v>4</v>
      </c>
      <c r="AT456" s="41">
        <v>5</v>
      </c>
      <c r="AU456" s="41">
        <v>3</v>
      </c>
      <c r="AV456" s="41">
        <v>1</v>
      </c>
      <c r="AW456" s="41">
        <v>0</v>
      </c>
      <c r="AX456" s="41">
        <v>0</v>
      </c>
      <c r="AY456" s="41">
        <v>0</v>
      </c>
      <c r="AZ456" s="93">
        <f t="shared" si="171"/>
        <v>34</v>
      </c>
      <c r="BA456" s="94">
        <v>1.5</v>
      </c>
      <c r="BB456" s="107">
        <f t="shared" si="188"/>
        <v>2266.666666666667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6</v>
      </c>
      <c r="BH456" s="48">
        <f t="shared" si="177"/>
        <v>6</v>
      </c>
      <c r="BI456" s="48">
        <f t="shared" si="178"/>
        <v>5</v>
      </c>
      <c r="BJ456" s="48">
        <f t="shared" si="179"/>
        <v>3</v>
      </c>
      <c r="BK456" s="48">
        <f t="shared" si="180"/>
        <v>1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38</v>
      </c>
      <c r="BQ456" s="89">
        <f t="shared" si="185"/>
        <v>7.3076923076923075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>
        <v>0</v>
      </c>
      <c r="AI457" s="41">
        <v>0</v>
      </c>
      <c r="AJ457" s="41">
        <v>0</v>
      </c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>
        <v>0</v>
      </c>
      <c r="AW457" s="41">
        <v>0</v>
      </c>
      <c r="AX457" s="41">
        <v>0</v>
      </c>
      <c r="AY457" s="41">
        <v>0</v>
      </c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>
        <v>0</v>
      </c>
      <c r="AI458" s="41">
        <v>0</v>
      </c>
      <c r="AJ458" s="41">
        <v>0</v>
      </c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>
        <v>0</v>
      </c>
      <c r="AW458" s="41">
        <v>0</v>
      </c>
      <c r="AX458" s="41">
        <v>0</v>
      </c>
      <c r="AY458" s="41">
        <v>0</v>
      </c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1</v>
      </c>
      <c r="U459" s="41">
        <v>0</v>
      </c>
      <c r="V459" s="93">
        <f t="shared" si="169"/>
        <v>1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>
        <v>0</v>
      </c>
      <c r="AI459" s="41">
        <v>0</v>
      </c>
      <c r="AJ459" s="41">
        <v>0</v>
      </c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1</v>
      </c>
      <c r="AU459" s="41">
        <v>1</v>
      </c>
      <c r="AV459" s="41">
        <v>4</v>
      </c>
      <c r="AW459" s="41">
        <v>0</v>
      </c>
      <c r="AX459" s="41">
        <v>1</v>
      </c>
      <c r="AY459" s="41">
        <v>0</v>
      </c>
      <c r="AZ459" s="93">
        <f t="shared" si="171"/>
        <v>21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1</v>
      </c>
      <c r="BJ459" s="48">
        <f t="shared" si="179"/>
        <v>1</v>
      </c>
      <c r="BK459" s="48">
        <f t="shared" si="180"/>
        <v>4</v>
      </c>
      <c r="BL459" s="48">
        <f t="shared" si="181"/>
        <v>0</v>
      </c>
      <c r="BM459" s="48">
        <f t="shared" si="182"/>
        <v>2</v>
      </c>
      <c r="BN459" s="48">
        <f t="shared" si="183"/>
        <v>0</v>
      </c>
      <c r="BO459" s="117">
        <f t="shared" si="189"/>
        <v>0</v>
      </c>
      <c r="BP459" s="87">
        <f t="shared" si="184"/>
        <v>22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>
        <v>1</v>
      </c>
      <c r="R460" s="41">
        <v>0</v>
      </c>
      <c r="S460" s="41">
        <v>0</v>
      </c>
      <c r="T460" s="41">
        <v>0</v>
      </c>
      <c r="U460" s="41">
        <v>0</v>
      </c>
      <c r="V460" s="93">
        <f t="shared" si="169"/>
        <v>4</v>
      </c>
      <c r="W460" s="94">
        <v>5.55</v>
      </c>
      <c r="X460" s="107">
        <f t="shared" si="186"/>
        <v>72.072072072072075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>
        <v>0</v>
      </c>
      <c r="AI460" s="41">
        <v>0</v>
      </c>
      <c r="AJ460" s="41">
        <v>0</v>
      </c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>
        <v>1</v>
      </c>
      <c r="AV460" s="41">
        <v>0</v>
      </c>
      <c r="AW460" s="41">
        <v>0</v>
      </c>
      <c r="AX460" s="41">
        <v>0</v>
      </c>
      <c r="AY460" s="41">
        <v>0</v>
      </c>
      <c r="AZ460" s="93">
        <f t="shared" si="171"/>
        <v>6</v>
      </c>
      <c r="BA460" s="94">
        <v>4.333333333333333</v>
      </c>
      <c r="BB460" s="107">
        <f t="shared" si="188"/>
        <v>138.46153846153848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2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10</v>
      </c>
      <c r="BQ460" s="89">
        <f t="shared" si="185"/>
        <v>1.0118043844856661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>
        <v>0</v>
      </c>
      <c r="AI461" s="41">
        <v>0</v>
      </c>
      <c r="AJ461" s="41">
        <v>0</v>
      </c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>
        <v>1</v>
      </c>
      <c r="AV461" s="41">
        <v>1</v>
      </c>
      <c r="AW461" s="41">
        <v>3</v>
      </c>
      <c r="AX461" s="41">
        <v>2</v>
      </c>
      <c r="AY461" s="41">
        <v>1</v>
      </c>
      <c r="AZ461" s="93">
        <f t="shared" si="171"/>
        <v>19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1</v>
      </c>
      <c r="BK461" s="48">
        <f t="shared" si="180"/>
        <v>1</v>
      </c>
      <c r="BL461" s="48">
        <f t="shared" si="181"/>
        <v>3</v>
      </c>
      <c r="BM461" s="48">
        <f t="shared" si="182"/>
        <v>2</v>
      </c>
      <c r="BN461" s="48">
        <f t="shared" si="183"/>
        <v>1</v>
      </c>
      <c r="BO461" s="117">
        <f t="shared" si="189"/>
        <v>0</v>
      </c>
      <c r="BP461" s="87">
        <f t="shared" si="184"/>
        <v>19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>
        <v>0</v>
      </c>
      <c r="AI462" s="41">
        <v>0</v>
      </c>
      <c r="AJ462" s="41">
        <v>0</v>
      </c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>
        <v>0</v>
      </c>
      <c r="AV462" s="41">
        <v>0</v>
      </c>
      <c r="AW462" s="41">
        <v>0</v>
      </c>
      <c r="AX462" s="41">
        <v>0</v>
      </c>
      <c r="AY462" s="41">
        <v>0</v>
      </c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>
        <v>0</v>
      </c>
      <c r="AI463" s="41">
        <v>0</v>
      </c>
      <c r="AJ463" s="41">
        <v>0</v>
      </c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>
        <v>0</v>
      </c>
      <c r="AW463" s="41">
        <v>0</v>
      </c>
      <c r="AX463" s="41">
        <v>0</v>
      </c>
      <c r="AY463" s="41">
        <v>0</v>
      </c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>
        <v>0</v>
      </c>
      <c r="AI464" s="41">
        <v>0</v>
      </c>
      <c r="AJ464" s="41">
        <v>0</v>
      </c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>
        <v>0</v>
      </c>
      <c r="AW464" s="41">
        <v>0</v>
      </c>
      <c r="AX464" s="41">
        <v>0</v>
      </c>
      <c r="AY464" s="41">
        <v>0</v>
      </c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>
        <v>0</v>
      </c>
      <c r="AI465" s="41">
        <v>0</v>
      </c>
      <c r="AJ465" s="41">
        <v>0</v>
      </c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>
        <v>0</v>
      </c>
      <c r="AW465" s="41">
        <v>0</v>
      </c>
      <c r="AX465" s="41">
        <v>0</v>
      </c>
      <c r="AY465" s="41">
        <v>0</v>
      </c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>
        <v>0</v>
      </c>
      <c r="AI466" s="41">
        <v>0</v>
      </c>
      <c r="AJ466" s="41">
        <v>0</v>
      </c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1</v>
      </c>
      <c r="AU466" s="41">
        <v>0</v>
      </c>
      <c r="AV466" s="41">
        <v>1</v>
      </c>
      <c r="AW466" s="41">
        <v>0</v>
      </c>
      <c r="AX466" s="41">
        <v>0</v>
      </c>
      <c r="AY466" s="41">
        <v>0</v>
      </c>
      <c r="AZ466" s="93">
        <f t="shared" si="171"/>
        <v>8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1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8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>
        <v>0</v>
      </c>
      <c r="AJ467" s="41">
        <v>0</v>
      </c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>
        <v>0</v>
      </c>
      <c r="AW467" s="41">
        <v>0</v>
      </c>
      <c r="AX467" s="41">
        <v>0</v>
      </c>
      <c r="AY467" s="41">
        <v>0</v>
      </c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>
        <v>0</v>
      </c>
      <c r="AI468" s="41">
        <v>0</v>
      </c>
      <c r="AJ468" s="41">
        <v>0</v>
      </c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>
        <v>0</v>
      </c>
      <c r="AW468" s="41">
        <v>0</v>
      </c>
      <c r="AX468" s="41">
        <v>0</v>
      </c>
      <c r="AY468" s="41">
        <v>0</v>
      </c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>
        <v>0</v>
      </c>
      <c r="AI469" s="41">
        <v>0</v>
      </c>
      <c r="AJ469" s="41">
        <v>0</v>
      </c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>
        <v>4</v>
      </c>
      <c r="AV469" s="41">
        <v>0</v>
      </c>
      <c r="AW469" s="41">
        <v>3</v>
      </c>
      <c r="AX469" s="41">
        <v>1</v>
      </c>
      <c r="AY469" s="41">
        <v>1</v>
      </c>
      <c r="AZ469" s="93">
        <f t="shared" si="171"/>
        <v>28</v>
      </c>
      <c r="BA469" s="94">
        <v>21.666666666666668</v>
      </c>
      <c r="BB469" s="107">
        <f t="shared" si="188"/>
        <v>129.23076923076923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4</v>
      </c>
      <c r="BK469" s="48">
        <f t="shared" si="180"/>
        <v>0</v>
      </c>
      <c r="BL469" s="48">
        <f t="shared" si="181"/>
        <v>3</v>
      </c>
      <c r="BM469" s="48">
        <f t="shared" si="182"/>
        <v>1</v>
      </c>
      <c r="BN469" s="48">
        <f t="shared" si="183"/>
        <v>1</v>
      </c>
      <c r="BO469" s="117">
        <f t="shared" si="189"/>
        <v>30.06666666666667</v>
      </c>
      <c r="BP469" s="87">
        <f t="shared" si="184"/>
        <v>32</v>
      </c>
      <c r="BQ469" s="89">
        <f t="shared" si="185"/>
        <v>1.0643015521064301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1</v>
      </c>
      <c r="S470" s="41">
        <v>0</v>
      </c>
      <c r="T470" s="41">
        <v>1</v>
      </c>
      <c r="U470" s="41">
        <v>0</v>
      </c>
      <c r="V470" s="93">
        <f t="shared" si="169"/>
        <v>4</v>
      </c>
      <c r="W470" s="94">
        <v>3.7</v>
      </c>
      <c r="X470" s="107">
        <f t="shared" si="186"/>
        <v>108.1081081081081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>
        <v>0</v>
      </c>
      <c r="AI470" s="41">
        <v>0</v>
      </c>
      <c r="AJ470" s="41">
        <v>1</v>
      </c>
      <c r="AK470" s="93">
        <f t="shared" si="170"/>
        <v>3</v>
      </c>
      <c r="AL470" s="94">
        <v>0.66666666666666663</v>
      </c>
      <c r="AM470" s="107">
        <f t="shared" si="187"/>
        <v>450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>
        <v>0</v>
      </c>
      <c r="AV470" s="41">
        <v>2</v>
      </c>
      <c r="AW470" s="41">
        <v>0</v>
      </c>
      <c r="AX470" s="41">
        <v>1</v>
      </c>
      <c r="AY470" s="41">
        <v>3</v>
      </c>
      <c r="AZ470" s="93">
        <f t="shared" si="171"/>
        <v>16</v>
      </c>
      <c r="BA470" s="94">
        <v>3</v>
      </c>
      <c r="BB470" s="107">
        <f t="shared" si="188"/>
        <v>533.33333333333326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3</v>
      </c>
      <c r="BL470" s="48">
        <f t="shared" si="181"/>
        <v>0</v>
      </c>
      <c r="BM470" s="48">
        <f t="shared" si="182"/>
        <v>2</v>
      </c>
      <c r="BN470" s="48">
        <f t="shared" si="183"/>
        <v>4</v>
      </c>
      <c r="BO470" s="117">
        <f t="shared" si="189"/>
        <v>7.3666666666666671</v>
      </c>
      <c r="BP470" s="87">
        <f t="shared" si="184"/>
        <v>23</v>
      </c>
      <c r="BQ470" s="89">
        <f t="shared" si="185"/>
        <v>3.1221719457013575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>
        <v>0</v>
      </c>
      <c r="AI471" s="41">
        <v>0</v>
      </c>
      <c r="AJ471" s="41">
        <v>0</v>
      </c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>
        <v>0</v>
      </c>
      <c r="AW471" s="41">
        <v>0</v>
      </c>
      <c r="AX471" s="41">
        <v>0</v>
      </c>
      <c r="AY471" s="41">
        <v>0</v>
      </c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4</v>
      </c>
      <c r="T472" s="41">
        <v>0</v>
      </c>
      <c r="U472" s="41">
        <v>0</v>
      </c>
      <c r="V472" s="93">
        <f t="shared" si="169"/>
        <v>5</v>
      </c>
      <c r="W472" s="94">
        <v>1.85</v>
      </c>
      <c r="X472" s="107">
        <f t="shared" si="186"/>
        <v>270.27027027027026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>
        <v>0</v>
      </c>
      <c r="AI472" s="41">
        <v>0</v>
      </c>
      <c r="AJ472" s="41">
        <v>0</v>
      </c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1</v>
      </c>
      <c r="AU472" s="41">
        <v>1</v>
      </c>
      <c r="AV472" s="41">
        <v>2</v>
      </c>
      <c r="AW472" s="41">
        <v>14</v>
      </c>
      <c r="AX472" s="41">
        <v>1</v>
      </c>
      <c r="AY472" s="41">
        <v>0</v>
      </c>
      <c r="AZ472" s="93">
        <f t="shared" si="171"/>
        <v>74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1</v>
      </c>
      <c r="BJ472" s="48">
        <f t="shared" si="179"/>
        <v>1</v>
      </c>
      <c r="BK472" s="48">
        <f t="shared" si="180"/>
        <v>2</v>
      </c>
      <c r="BL472" s="48">
        <f t="shared" si="181"/>
        <v>18</v>
      </c>
      <c r="BM472" s="48">
        <f t="shared" si="182"/>
        <v>1</v>
      </c>
      <c r="BN472" s="48">
        <f t="shared" si="183"/>
        <v>0</v>
      </c>
      <c r="BO472" s="117">
        <f t="shared" si="189"/>
        <v>1.85</v>
      </c>
      <c r="BP472" s="87">
        <f t="shared" si="184"/>
        <v>79</v>
      </c>
      <c r="BQ472" s="89">
        <f t="shared" si="185"/>
        <v>42.702702702702702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1</v>
      </c>
      <c r="U473" s="41">
        <v>0</v>
      </c>
      <c r="V473" s="93">
        <f t="shared" si="169"/>
        <v>1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>
        <v>0</v>
      </c>
      <c r="AI473" s="41">
        <v>0</v>
      </c>
      <c r="AJ473" s="41">
        <v>0</v>
      </c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>
        <v>3</v>
      </c>
      <c r="AV473" s="41">
        <v>2</v>
      </c>
      <c r="AW473" s="41">
        <v>0</v>
      </c>
      <c r="AX473" s="41">
        <v>0</v>
      </c>
      <c r="AY473" s="41">
        <v>5</v>
      </c>
      <c r="AZ473" s="93">
        <f t="shared" si="171"/>
        <v>35</v>
      </c>
      <c r="BA473" s="94">
        <v>11.666666666666666</v>
      </c>
      <c r="BB473" s="107">
        <f t="shared" si="188"/>
        <v>300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3</v>
      </c>
      <c r="BK473" s="48">
        <f t="shared" si="180"/>
        <v>2</v>
      </c>
      <c r="BL473" s="48">
        <f t="shared" si="181"/>
        <v>0</v>
      </c>
      <c r="BM473" s="48">
        <f t="shared" si="182"/>
        <v>1</v>
      </c>
      <c r="BN473" s="48">
        <f t="shared" si="183"/>
        <v>5</v>
      </c>
      <c r="BO473" s="117">
        <f t="shared" si="189"/>
        <v>12.333333333333332</v>
      </c>
      <c r="BP473" s="87">
        <f t="shared" si="184"/>
        <v>36</v>
      </c>
      <c r="BQ473" s="89">
        <f t="shared" si="185"/>
        <v>2.9189189189189193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>
        <v>0</v>
      </c>
      <c r="AI474" s="41">
        <v>0</v>
      </c>
      <c r="AJ474" s="41">
        <v>0</v>
      </c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2</v>
      </c>
      <c r="AU474" s="41">
        <v>4</v>
      </c>
      <c r="AV474" s="41">
        <v>3</v>
      </c>
      <c r="AW474" s="41">
        <v>4</v>
      </c>
      <c r="AX474" s="41">
        <v>1</v>
      </c>
      <c r="AY474" s="41">
        <v>0</v>
      </c>
      <c r="AZ474" s="93">
        <f t="shared" si="171"/>
        <v>25</v>
      </c>
      <c r="BA474" s="94">
        <v>63.666666666666664</v>
      </c>
      <c r="BB474" s="107">
        <f t="shared" si="188"/>
        <v>39.267015706806284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2</v>
      </c>
      <c r="BJ474" s="48">
        <f t="shared" si="179"/>
        <v>4</v>
      </c>
      <c r="BK474" s="48">
        <f t="shared" si="180"/>
        <v>3</v>
      </c>
      <c r="BL474" s="48">
        <f t="shared" si="181"/>
        <v>4</v>
      </c>
      <c r="BM474" s="48">
        <f t="shared" si="182"/>
        <v>1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26</v>
      </c>
      <c r="BQ474" s="89">
        <f t="shared" si="185"/>
        <v>0.39684558636479267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>
        <v>0</v>
      </c>
      <c r="AJ475" s="41">
        <v>0</v>
      </c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>
        <v>0</v>
      </c>
      <c r="AW475" s="41">
        <v>0</v>
      </c>
      <c r="AX475" s="41">
        <v>0</v>
      </c>
      <c r="AY475" s="41">
        <v>0</v>
      </c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>
        <v>0</v>
      </c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>
        <v>0</v>
      </c>
      <c r="AW476" s="41">
        <v>0</v>
      </c>
      <c r="AX476" s="41">
        <v>0</v>
      </c>
      <c r="AY476" s="41">
        <v>0</v>
      </c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>
        <v>0</v>
      </c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>
        <v>0</v>
      </c>
      <c r="AW477" s="41">
        <v>0</v>
      </c>
      <c r="AX477" s="41">
        <v>0</v>
      </c>
      <c r="AY477" s="41">
        <v>0</v>
      </c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>
        <v>0</v>
      </c>
      <c r="AJ478" s="41">
        <v>0</v>
      </c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>
        <v>0</v>
      </c>
      <c r="AW478" s="41">
        <v>0</v>
      </c>
      <c r="AX478" s="41">
        <v>0</v>
      </c>
      <c r="AY478" s="41">
        <v>0</v>
      </c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>
        <v>0</v>
      </c>
      <c r="AJ479" s="41">
        <v>0</v>
      </c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>
        <v>0</v>
      </c>
      <c r="AW479" s="41">
        <v>0</v>
      </c>
      <c r="AX479" s="41">
        <v>0</v>
      </c>
      <c r="AY479" s="41">
        <v>0</v>
      </c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>
        <v>0</v>
      </c>
      <c r="AJ480" s="41">
        <v>0</v>
      </c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>
        <v>0</v>
      </c>
      <c r="AW480" s="41">
        <v>0</v>
      </c>
      <c r="AX480" s="41">
        <v>0</v>
      </c>
      <c r="AY480" s="41">
        <v>0</v>
      </c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>
        <v>0</v>
      </c>
      <c r="AI481" s="41">
        <v>0</v>
      </c>
      <c r="AJ481" s="41">
        <v>0</v>
      </c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>
        <v>0</v>
      </c>
      <c r="AV481" s="41">
        <v>0</v>
      </c>
      <c r="AW481" s="41">
        <v>0</v>
      </c>
      <c r="AX481" s="41">
        <v>0</v>
      </c>
      <c r="AY481" s="41">
        <v>0</v>
      </c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>
        <v>0</v>
      </c>
      <c r="AI482" s="41">
        <v>0</v>
      </c>
      <c r="AJ482" s="41">
        <v>0</v>
      </c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>
        <v>0</v>
      </c>
      <c r="AW482" s="41">
        <v>0</v>
      </c>
      <c r="AX482" s="41">
        <v>0</v>
      </c>
      <c r="AY482" s="41">
        <v>0</v>
      </c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>
        <v>0</v>
      </c>
      <c r="AI483" s="41">
        <v>0</v>
      </c>
      <c r="AJ483" s="41">
        <v>0</v>
      </c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>
        <v>0</v>
      </c>
      <c r="AW483" s="41">
        <v>0</v>
      </c>
      <c r="AX483" s="41">
        <v>0</v>
      </c>
      <c r="AY483" s="41">
        <v>0</v>
      </c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>
        <v>0</v>
      </c>
      <c r="AI484" s="41">
        <v>0</v>
      </c>
      <c r="AJ484" s="41">
        <v>0</v>
      </c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>
        <v>0</v>
      </c>
      <c r="AW484" s="41">
        <v>0</v>
      </c>
      <c r="AX484" s="41">
        <v>0</v>
      </c>
      <c r="AY484" s="41">
        <v>0</v>
      </c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>
        <v>0</v>
      </c>
      <c r="AI485" s="41">
        <v>0</v>
      </c>
      <c r="AJ485" s="41">
        <v>0</v>
      </c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>
        <v>0</v>
      </c>
      <c r="AW485" s="41">
        <v>0</v>
      </c>
      <c r="AX485" s="41">
        <v>0</v>
      </c>
      <c r="AY485" s="41">
        <v>0</v>
      </c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>
        <v>0</v>
      </c>
      <c r="AI486" s="41">
        <v>0</v>
      </c>
      <c r="AJ486" s="41">
        <v>0</v>
      </c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>
        <v>0</v>
      </c>
      <c r="AW486" s="41">
        <v>0</v>
      </c>
      <c r="AX486" s="41">
        <v>0</v>
      </c>
      <c r="AY486" s="41">
        <v>0</v>
      </c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>
        <v>0</v>
      </c>
      <c r="AJ487" s="41">
        <v>0</v>
      </c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>
        <v>1</v>
      </c>
      <c r="AV487" s="41">
        <v>0</v>
      </c>
      <c r="AW487" s="41">
        <v>0</v>
      </c>
      <c r="AX487" s="41">
        <v>1</v>
      </c>
      <c r="AY487" s="41">
        <v>0</v>
      </c>
      <c r="AZ487" s="93">
        <f t="shared" si="171"/>
        <v>6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1</v>
      </c>
      <c r="BK487" s="48">
        <f t="shared" si="180"/>
        <v>0</v>
      </c>
      <c r="BL487" s="48">
        <f t="shared" si="181"/>
        <v>0</v>
      </c>
      <c r="BM487" s="48">
        <f t="shared" si="182"/>
        <v>1</v>
      </c>
      <c r="BN487" s="48">
        <f t="shared" si="183"/>
        <v>0</v>
      </c>
      <c r="BO487" s="117">
        <f t="shared" si="189"/>
        <v>0</v>
      </c>
      <c r="BP487" s="87">
        <f t="shared" si="184"/>
        <v>6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>
        <v>0</v>
      </c>
      <c r="AJ488" s="41">
        <v>0</v>
      </c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1</v>
      </c>
      <c r="AU488" s="41">
        <v>0</v>
      </c>
      <c r="AV488" s="41">
        <v>0</v>
      </c>
      <c r="AW488" s="41">
        <v>0</v>
      </c>
      <c r="AX488" s="41">
        <v>0</v>
      </c>
      <c r="AY488" s="41">
        <v>0</v>
      </c>
      <c r="AZ488" s="93">
        <f t="shared" si="171"/>
        <v>1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1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1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>
        <v>0</v>
      </c>
      <c r="AJ489" s="41">
        <v>0</v>
      </c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>
        <v>0</v>
      </c>
      <c r="AW489" s="41">
        <v>0</v>
      </c>
      <c r="AX489" s="41">
        <v>0</v>
      </c>
      <c r="AY489" s="41">
        <v>0</v>
      </c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>
        <v>0</v>
      </c>
      <c r="AJ490" s="41">
        <v>0</v>
      </c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>
        <v>0</v>
      </c>
      <c r="AW490" s="41">
        <v>0</v>
      </c>
      <c r="AX490" s="41">
        <v>0</v>
      </c>
      <c r="AY490" s="41">
        <v>0</v>
      </c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>
        <v>0</v>
      </c>
      <c r="AJ491" s="41">
        <v>0</v>
      </c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>
        <v>0</v>
      </c>
      <c r="AW491" s="41">
        <v>0</v>
      </c>
      <c r="AX491" s="41">
        <v>0</v>
      </c>
      <c r="AY491" s="41">
        <v>0</v>
      </c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>
        <v>0</v>
      </c>
      <c r="AV493" s="41">
        <v>0</v>
      </c>
      <c r="AW493" s="41">
        <v>2</v>
      </c>
      <c r="AX493" s="41">
        <v>1</v>
      </c>
      <c r="AY493" s="41">
        <v>0</v>
      </c>
      <c r="AZ493" s="93">
        <f t="shared" si="171"/>
        <v>16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2</v>
      </c>
      <c r="BM493" s="48">
        <f t="shared" si="182"/>
        <v>1</v>
      </c>
      <c r="BN493" s="48">
        <f t="shared" si="183"/>
        <v>0</v>
      </c>
      <c r="BO493" s="117">
        <f t="shared" si="189"/>
        <v>1.85</v>
      </c>
      <c r="BP493" s="87">
        <f t="shared" si="184"/>
        <v>17</v>
      </c>
      <c r="BQ493" s="89">
        <f t="shared" si="185"/>
        <v>9.1891891891891895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>
        <v>0</v>
      </c>
      <c r="AI495" s="41">
        <v>0</v>
      </c>
      <c r="AJ495" s="41">
        <v>0</v>
      </c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>
        <v>0</v>
      </c>
      <c r="AW495" s="41">
        <v>0</v>
      </c>
      <c r="AX495" s="41">
        <v>0</v>
      </c>
      <c r="AY495" s="41">
        <v>0</v>
      </c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>
        <v>0</v>
      </c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>
        <v>0</v>
      </c>
      <c r="AI496" s="41">
        <v>0</v>
      </c>
      <c r="AJ496" s="41">
        <v>0</v>
      </c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>
        <v>0</v>
      </c>
      <c r="AW496" s="41">
        <v>0</v>
      </c>
      <c r="AX496" s="41">
        <v>0</v>
      </c>
      <c r="AY496" s="41">
        <v>0</v>
      </c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>
        <v>0</v>
      </c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>
        <v>0</v>
      </c>
      <c r="AI497" s="41">
        <v>0</v>
      </c>
      <c r="AJ497" s="41">
        <v>0</v>
      </c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>
        <v>0</v>
      </c>
      <c r="AW497" s="41">
        <v>0</v>
      </c>
      <c r="AX497" s="41">
        <v>0</v>
      </c>
      <c r="AY497" s="41">
        <v>0</v>
      </c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>
        <v>0</v>
      </c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>
        <v>0</v>
      </c>
      <c r="AI498" s="41">
        <v>0</v>
      </c>
      <c r="AJ498" s="41">
        <v>0</v>
      </c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>
        <v>0</v>
      </c>
      <c r="AW498" s="41">
        <v>0</v>
      </c>
      <c r="AX498" s="41">
        <v>0</v>
      </c>
      <c r="AY498" s="41">
        <v>0</v>
      </c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>
        <v>0</v>
      </c>
      <c r="AJ499" s="41">
        <v>0</v>
      </c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>
        <v>0</v>
      </c>
      <c r="AW499" s="41">
        <v>0</v>
      </c>
      <c r="AX499" s="41">
        <v>0</v>
      </c>
      <c r="AY499" s="41">
        <v>0</v>
      </c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>
        <v>0</v>
      </c>
      <c r="AJ500" s="41">
        <v>0</v>
      </c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>
        <v>0</v>
      </c>
      <c r="AW500" s="41">
        <v>0</v>
      </c>
      <c r="AX500" s="41">
        <v>0</v>
      </c>
      <c r="AY500" s="41">
        <v>0</v>
      </c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>
        <v>0</v>
      </c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>
        <v>0</v>
      </c>
      <c r="AW501" s="41">
        <v>0</v>
      </c>
      <c r="AX501" s="41">
        <v>0</v>
      </c>
      <c r="AY501" s="41">
        <v>0</v>
      </c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>
        <v>0</v>
      </c>
      <c r="AJ502" s="41">
        <v>0</v>
      </c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>
        <v>0</v>
      </c>
      <c r="AW502" s="41">
        <v>0</v>
      </c>
      <c r="AX502" s="41">
        <v>0</v>
      </c>
      <c r="AY502" s="41">
        <v>0</v>
      </c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>
        <v>0</v>
      </c>
      <c r="AJ503" s="41">
        <v>0</v>
      </c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>
        <v>0</v>
      </c>
      <c r="AW503" s="41">
        <v>0</v>
      </c>
      <c r="AX503" s="41">
        <v>0</v>
      </c>
      <c r="AY503" s="41">
        <v>0</v>
      </c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>
        <v>0</v>
      </c>
      <c r="AJ504" s="41">
        <v>0</v>
      </c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>
        <v>0</v>
      </c>
      <c r="AW504" s="41">
        <v>0</v>
      </c>
      <c r="AX504" s="41">
        <v>0</v>
      </c>
      <c r="AY504" s="41">
        <v>0</v>
      </c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>
        <v>0</v>
      </c>
      <c r="AI505" s="41">
        <v>0</v>
      </c>
      <c r="AJ505" s="41">
        <v>0</v>
      </c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>
        <v>0</v>
      </c>
      <c r="AW505" s="41">
        <v>0</v>
      </c>
      <c r="AX505" s="41">
        <v>0</v>
      </c>
      <c r="AY505" s="41">
        <v>0</v>
      </c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>
        <v>0</v>
      </c>
      <c r="AI506" s="41">
        <v>0</v>
      </c>
      <c r="AJ506" s="41">
        <v>0</v>
      </c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>
        <v>0</v>
      </c>
      <c r="AW506" s="41">
        <v>0</v>
      </c>
      <c r="AX506" s="41">
        <v>0</v>
      </c>
      <c r="AY506" s="41">
        <v>0</v>
      </c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>
        <v>0</v>
      </c>
      <c r="AJ507" s="41">
        <v>0</v>
      </c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>
        <v>0</v>
      </c>
      <c r="AW507" s="41">
        <v>0</v>
      </c>
      <c r="AX507" s="41">
        <v>0</v>
      </c>
      <c r="AY507" s="41">
        <v>0</v>
      </c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>
        <v>0</v>
      </c>
      <c r="AI508" s="41">
        <v>0</v>
      </c>
      <c r="AJ508" s="41">
        <v>0</v>
      </c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>
        <v>0</v>
      </c>
      <c r="AW508" s="41">
        <v>0</v>
      </c>
      <c r="AX508" s="41">
        <v>0</v>
      </c>
      <c r="AY508" s="41">
        <v>0</v>
      </c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>
        <v>0</v>
      </c>
      <c r="AI509" s="41">
        <v>0</v>
      </c>
      <c r="AJ509" s="41">
        <v>0</v>
      </c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>
        <v>0</v>
      </c>
      <c r="AW509" s="41">
        <v>0</v>
      </c>
      <c r="AX509" s="41">
        <v>0</v>
      </c>
      <c r="AY509" s="41">
        <v>0</v>
      </c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>
        <v>0</v>
      </c>
      <c r="AI510" s="41">
        <v>0</v>
      </c>
      <c r="AJ510" s="41">
        <v>0</v>
      </c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>
        <v>0</v>
      </c>
      <c r="AW510" s="41">
        <v>0</v>
      </c>
      <c r="AX510" s="41">
        <v>0</v>
      </c>
      <c r="AY510" s="41">
        <v>0</v>
      </c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>
        <v>0</v>
      </c>
      <c r="AJ511" s="41">
        <v>0</v>
      </c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>
        <v>0</v>
      </c>
      <c r="AW511" s="41">
        <v>0</v>
      </c>
      <c r="AX511" s="41">
        <v>0</v>
      </c>
      <c r="AY511" s="41">
        <v>0</v>
      </c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>
        <v>0</v>
      </c>
      <c r="AJ512" s="41">
        <v>0</v>
      </c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>
        <v>0</v>
      </c>
      <c r="AW512" s="41">
        <v>0</v>
      </c>
      <c r="AX512" s="41">
        <v>0</v>
      </c>
      <c r="AY512" s="41">
        <v>0</v>
      </c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>
        <v>0</v>
      </c>
      <c r="AW513" s="41">
        <v>0</v>
      </c>
      <c r="AX513" s="41">
        <v>0</v>
      </c>
      <c r="AY513" s="41">
        <v>0</v>
      </c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>
        <v>0</v>
      </c>
      <c r="AJ514" s="41">
        <v>0</v>
      </c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>
        <v>0</v>
      </c>
      <c r="AW514" s="41">
        <v>0</v>
      </c>
      <c r="AX514" s="41">
        <v>0</v>
      </c>
      <c r="AY514" s="41">
        <v>0</v>
      </c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>
        <v>0</v>
      </c>
      <c r="AJ515" s="41">
        <v>0</v>
      </c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>
        <v>0</v>
      </c>
      <c r="AW515" s="41">
        <v>0</v>
      </c>
      <c r="AX515" s="41">
        <v>0</v>
      </c>
      <c r="AY515" s="41">
        <v>0</v>
      </c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>
        <v>0</v>
      </c>
      <c r="AJ516" s="41">
        <v>0</v>
      </c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>
        <v>0</v>
      </c>
      <c r="AW516" s="41">
        <v>0</v>
      </c>
      <c r="AX516" s="41">
        <v>0</v>
      </c>
      <c r="AY516" s="41">
        <v>0</v>
      </c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>
        <v>0</v>
      </c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>
        <v>0</v>
      </c>
      <c r="AI517" s="41">
        <v>0</v>
      </c>
      <c r="AJ517" s="41">
        <v>0</v>
      </c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>
        <v>0</v>
      </c>
      <c r="AW517" s="41">
        <v>0</v>
      </c>
      <c r="AX517" s="41">
        <v>0</v>
      </c>
      <c r="AY517" s="41">
        <v>0</v>
      </c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>
        <v>0</v>
      </c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>
        <v>0</v>
      </c>
      <c r="AI518" s="41">
        <v>0</v>
      </c>
      <c r="AJ518" s="41">
        <v>0</v>
      </c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>
        <v>0</v>
      </c>
      <c r="AW518" s="41">
        <v>0</v>
      </c>
      <c r="AX518" s="41">
        <v>0</v>
      </c>
      <c r="AY518" s="41">
        <v>0</v>
      </c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>
        <v>0</v>
      </c>
      <c r="AI519" s="41">
        <v>0</v>
      </c>
      <c r="AJ519" s="41">
        <v>0</v>
      </c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>
        <v>0</v>
      </c>
      <c r="AW519" s="41">
        <v>0</v>
      </c>
      <c r="AX519" s="41">
        <v>0</v>
      </c>
      <c r="AY519" s="41">
        <v>0</v>
      </c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>
        <v>0</v>
      </c>
      <c r="AI520" s="41">
        <v>0</v>
      </c>
      <c r="AJ520" s="41">
        <v>0</v>
      </c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>
        <v>0</v>
      </c>
      <c r="AW520" s="41">
        <v>0</v>
      </c>
      <c r="AX520" s="41">
        <v>0</v>
      </c>
      <c r="AY520" s="41">
        <v>0</v>
      </c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>
        <v>0</v>
      </c>
      <c r="AI521" s="41">
        <v>0</v>
      </c>
      <c r="AJ521" s="41">
        <v>0</v>
      </c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>
        <v>0</v>
      </c>
      <c r="AW521" s="41">
        <v>0</v>
      </c>
      <c r="AX521" s="41">
        <v>0</v>
      </c>
      <c r="AY521" s="41">
        <v>0</v>
      </c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</v>
      </c>
      <c r="AI522" s="41">
        <v>0</v>
      </c>
      <c r="AJ522" s="41">
        <v>0</v>
      </c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>
        <v>0</v>
      </c>
      <c r="AW522" s="41">
        <v>0</v>
      </c>
      <c r="AX522" s="41">
        <v>0</v>
      </c>
      <c r="AY522" s="41">
        <v>0</v>
      </c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>
        <v>0</v>
      </c>
      <c r="AJ523" s="41">
        <v>0</v>
      </c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>
        <v>0</v>
      </c>
      <c r="AV523" s="41">
        <v>0</v>
      </c>
      <c r="AW523" s="41">
        <v>0</v>
      </c>
      <c r="AX523" s="41">
        <v>1</v>
      </c>
      <c r="AY523" s="41">
        <v>0</v>
      </c>
      <c r="AZ523" s="93">
        <f t="shared" si="192"/>
        <v>2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1</v>
      </c>
      <c r="BN523" s="48">
        <f t="shared" si="204"/>
        <v>0</v>
      </c>
      <c r="BO523" s="117">
        <f t="shared" si="210"/>
        <v>0</v>
      </c>
      <c r="BP523" s="87">
        <f t="shared" si="205"/>
        <v>2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>
        <v>0</v>
      </c>
      <c r="AJ524" s="41">
        <v>0</v>
      </c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>
        <v>0</v>
      </c>
      <c r="AW524" s="41">
        <v>0</v>
      </c>
      <c r="AX524" s="41">
        <v>0</v>
      </c>
      <c r="AY524" s="41">
        <v>0</v>
      </c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>
        <v>0</v>
      </c>
      <c r="AJ525" s="41">
        <v>0</v>
      </c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>
        <v>0</v>
      </c>
      <c r="AW525" s="41">
        <v>0</v>
      </c>
      <c r="AX525" s="41">
        <v>0</v>
      </c>
      <c r="AY525" s="41">
        <v>0</v>
      </c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>
        <v>0</v>
      </c>
      <c r="AJ526" s="41">
        <v>0</v>
      </c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>
        <v>0</v>
      </c>
      <c r="AW526" s="41">
        <v>0</v>
      </c>
      <c r="AX526" s="41">
        <v>0</v>
      </c>
      <c r="AY526" s="41">
        <v>0</v>
      </c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>
        <v>0</v>
      </c>
      <c r="AJ527" s="41">
        <v>0</v>
      </c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>
        <v>0</v>
      </c>
      <c r="AW527" s="41">
        <v>0</v>
      </c>
      <c r="AX527" s="41">
        <v>0</v>
      </c>
      <c r="AY527" s="41">
        <v>0</v>
      </c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>
        <v>0</v>
      </c>
      <c r="AJ528" s="41">
        <v>0</v>
      </c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>
        <v>0</v>
      </c>
      <c r="AW528" s="41">
        <v>0</v>
      </c>
      <c r="AX528" s="41">
        <v>0</v>
      </c>
      <c r="AY528" s="41">
        <v>0</v>
      </c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</v>
      </c>
      <c r="AI529" s="41">
        <v>0</v>
      </c>
      <c r="AJ529" s="41">
        <v>0</v>
      </c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>
        <v>0</v>
      </c>
      <c r="AW529" s="41">
        <v>0</v>
      </c>
      <c r="AX529" s="41">
        <v>0</v>
      </c>
      <c r="AY529" s="41">
        <v>0</v>
      </c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</v>
      </c>
      <c r="AI530" s="41">
        <v>0</v>
      </c>
      <c r="AJ530" s="41">
        <v>0</v>
      </c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>
        <v>0</v>
      </c>
      <c r="AV530" s="41">
        <v>0</v>
      </c>
      <c r="AW530" s="41">
        <v>0</v>
      </c>
      <c r="AX530" s="41">
        <v>1</v>
      </c>
      <c r="AY530" s="41">
        <v>1</v>
      </c>
      <c r="AZ530" s="93">
        <f t="shared" si="192"/>
        <v>26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1</v>
      </c>
      <c r="BN530" s="48">
        <f t="shared" si="204"/>
        <v>1</v>
      </c>
      <c r="BO530" s="117">
        <f t="shared" si="210"/>
        <v>5.55</v>
      </c>
      <c r="BP530" s="87">
        <f t="shared" si="205"/>
        <v>34</v>
      </c>
      <c r="BQ530" s="89">
        <f t="shared" si="206"/>
        <v>6.1261261261261266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>
        <v>0</v>
      </c>
      <c r="AJ531" s="41">
        <v>0</v>
      </c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>
        <v>0</v>
      </c>
      <c r="AW531" s="41">
        <v>0</v>
      </c>
      <c r="AX531" s="41">
        <v>0</v>
      </c>
      <c r="AY531" s="41">
        <v>0</v>
      </c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>
        <v>0</v>
      </c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</v>
      </c>
      <c r="AI532" s="41">
        <v>0</v>
      </c>
      <c r="AJ532" s="41">
        <v>0</v>
      </c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>
        <v>0</v>
      </c>
      <c r="AV532" s="41">
        <v>0</v>
      </c>
      <c r="AW532" s="41">
        <v>0</v>
      </c>
      <c r="AX532" s="41">
        <v>2</v>
      </c>
      <c r="AY532" s="41">
        <v>0</v>
      </c>
      <c r="AZ532" s="93">
        <f t="shared" si="192"/>
        <v>15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2</v>
      </c>
      <c r="BN532" s="48">
        <f t="shared" si="204"/>
        <v>0</v>
      </c>
      <c r="BO532" s="117">
        <f t="shared" si="210"/>
        <v>0</v>
      </c>
      <c r="BP532" s="87">
        <f t="shared" si="205"/>
        <v>15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>
        <v>0</v>
      </c>
      <c r="AJ533" s="41">
        <v>0</v>
      </c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>
        <v>0</v>
      </c>
      <c r="AW533" s="41">
        <v>0</v>
      </c>
      <c r="AX533" s="41">
        <v>0</v>
      </c>
      <c r="AY533" s="41">
        <v>0</v>
      </c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</v>
      </c>
      <c r="AI534" s="41">
        <v>0</v>
      </c>
      <c r="AJ534" s="41">
        <v>0</v>
      </c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>
        <v>0</v>
      </c>
      <c r="AW534" s="41">
        <v>0</v>
      </c>
      <c r="AX534" s="41">
        <v>0</v>
      </c>
      <c r="AY534" s="41">
        <v>0</v>
      </c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>
        <v>0</v>
      </c>
      <c r="AJ535" s="41">
        <v>0</v>
      </c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>
        <v>0</v>
      </c>
      <c r="AW535" s="41">
        <v>0</v>
      </c>
      <c r="AX535" s="41">
        <v>0</v>
      </c>
      <c r="AY535" s="41">
        <v>0</v>
      </c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>
        <v>0</v>
      </c>
      <c r="AJ536" s="41">
        <v>0</v>
      </c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>
        <v>0</v>
      </c>
      <c r="AW536" s="41">
        <v>0</v>
      </c>
      <c r="AX536" s="41">
        <v>0</v>
      </c>
      <c r="AY536" s="41">
        <v>0</v>
      </c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>
        <v>0</v>
      </c>
      <c r="AJ537" s="41">
        <v>0</v>
      </c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>
        <v>0</v>
      </c>
      <c r="AW537" s="41">
        <v>0</v>
      </c>
      <c r="AX537" s="41">
        <v>0</v>
      </c>
      <c r="AY537" s="41">
        <v>0</v>
      </c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>
        <v>0</v>
      </c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>
        <v>0</v>
      </c>
      <c r="AW538" s="41">
        <v>0</v>
      </c>
      <c r="AX538" s="41">
        <v>0</v>
      </c>
      <c r="AY538" s="41">
        <v>0</v>
      </c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>
        <v>0</v>
      </c>
      <c r="AJ539" s="41">
        <v>0</v>
      </c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>
        <v>0</v>
      </c>
      <c r="AW539" s="41">
        <v>0</v>
      </c>
      <c r="AX539" s="41">
        <v>0</v>
      </c>
      <c r="AY539" s="41">
        <v>0</v>
      </c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>
        <v>0</v>
      </c>
      <c r="AJ540" s="41">
        <v>0</v>
      </c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>
        <v>0</v>
      </c>
      <c r="AW540" s="41">
        <v>0</v>
      </c>
      <c r="AX540" s="41">
        <v>0</v>
      </c>
      <c r="AY540" s="41">
        <v>0</v>
      </c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>
        <v>0</v>
      </c>
      <c r="AI541" s="41">
        <v>0</v>
      </c>
      <c r="AJ541" s="41">
        <v>0</v>
      </c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>
        <v>0</v>
      </c>
      <c r="AW541" s="41">
        <v>0</v>
      </c>
      <c r="AX541" s="41">
        <v>0</v>
      </c>
      <c r="AY541" s="41">
        <v>0</v>
      </c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>
        <v>0</v>
      </c>
      <c r="AI542" s="41">
        <v>0</v>
      </c>
      <c r="AJ542" s="41">
        <v>0</v>
      </c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>
        <v>0</v>
      </c>
      <c r="AW542" s="41">
        <v>0</v>
      </c>
      <c r="AX542" s="41">
        <v>0</v>
      </c>
      <c r="AY542" s="41">
        <v>0</v>
      </c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>
        <v>0</v>
      </c>
      <c r="AI543" s="41">
        <v>0</v>
      </c>
      <c r="AJ543" s="41">
        <v>0</v>
      </c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>
        <v>0</v>
      </c>
      <c r="AW543" s="41">
        <v>0</v>
      </c>
      <c r="AX543" s="41">
        <v>0</v>
      </c>
      <c r="AY543" s="41">
        <v>0</v>
      </c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>
        <v>0</v>
      </c>
      <c r="AI544" s="41">
        <v>0</v>
      </c>
      <c r="AJ544" s="41">
        <v>0</v>
      </c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>
        <v>0</v>
      </c>
      <c r="AW544" s="41">
        <v>0</v>
      </c>
      <c r="AX544" s="41">
        <v>0</v>
      </c>
      <c r="AY544" s="41">
        <v>0</v>
      </c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>
        <v>0</v>
      </c>
      <c r="AI545" s="41">
        <v>0</v>
      </c>
      <c r="AJ545" s="41">
        <v>0</v>
      </c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>
        <v>0</v>
      </c>
      <c r="AW545" s="41">
        <v>0</v>
      </c>
      <c r="AX545" s="41">
        <v>0</v>
      </c>
      <c r="AY545" s="41">
        <v>0</v>
      </c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>
        <v>0</v>
      </c>
      <c r="AI546" s="41">
        <v>0</v>
      </c>
      <c r="AJ546" s="41">
        <v>0</v>
      </c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>
        <v>0</v>
      </c>
      <c r="AW546" s="41">
        <v>0</v>
      </c>
      <c r="AX546" s="41">
        <v>0</v>
      </c>
      <c r="AY546" s="41">
        <v>0</v>
      </c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>
        <v>0</v>
      </c>
      <c r="AJ547" s="41">
        <v>0</v>
      </c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>
        <v>0</v>
      </c>
      <c r="AW547" s="41">
        <v>0</v>
      </c>
      <c r="AX547" s="41">
        <v>0</v>
      </c>
      <c r="AY547" s="41">
        <v>0</v>
      </c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>
        <v>0</v>
      </c>
      <c r="AJ548" s="41">
        <v>0</v>
      </c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>
        <v>0</v>
      </c>
      <c r="AW548" s="41">
        <v>0</v>
      </c>
      <c r="AX548" s="41">
        <v>0</v>
      </c>
      <c r="AY548" s="41">
        <v>0</v>
      </c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>
        <v>0</v>
      </c>
      <c r="AJ549" s="41">
        <v>0</v>
      </c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>
        <v>0</v>
      </c>
      <c r="AW549" s="41">
        <v>0</v>
      </c>
      <c r="AX549" s="41">
        <v>0</v>
      </c>
      <c r="AY549" s="41">
        <v>0</v>
      </c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>
        <v>0</v>
      </c>
      <c r="AJ550" s="41">
        <v>0</v>
      </c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>
        <v>0</v>
      </c>
      <c r="AW550" s="41">
        <v>0</v>
      </c>
      <c r="AX550" s="41">
        <v>0</v>
      </c>
      <c r="AY550" s="41">
        <v>0</v>
      </c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>
        <v>0</v>
      </c>
      <c r="AJ551" s="41">
        <v>0</v>
      </c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>
        <v>0</v>
      </c>
      <c r="AW551" s="41">
        <v>0</v>
      </c>
      <c r="AX551" s="41">
        <v>0</v>
      </c>
      <c r="AY551" s="41">
        <v>0</v>
      </c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>
        <v>0</v>
      </c>
      <c r="AJ552" s="41">
        <v>0</v>
      </c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>
        <v>0</v>
      </c>
      <c r="AW552" s="41">
        <v>0</v>
      </c>
      <c r="AX552" s="41">
        <v>0</v>
      </c>
      <c r="AY552" s="41">
        <v>0</v>
      </c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>
        <v>0</v>
      </c>
      <c r="AI553" s="41">
        <v>0</v>
      </c>
      <c r="AJ553" s="41">
        <v>0</v>
      </c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>
        <v>0</v>
      </c>
      <c r="AW553" s="41">
        <v>0</v>
      </c>
      <c r="AX553" s="41">
        <v>0</v>
      </c>
      <c r="AY553" s="41">
        <v>0</v>
      </c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>
        <v>0</v>
      </c>
      <c r="AI554" s="41">
        <v>0</v>
      </c>
      <c r="AJ554" s="41">
        <v>0</v>
      </c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>
        <v>0</v>
      </c>
      <c r="AW554" s="41">
        <v>0</v>
      </c>
      <c r="AX554" s="41">
        <v>0</v>
      </c>
      <c r="AY554" s="41">
        <v>0</v>
      </c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>
        <v>0</v>
      </c>
      <c r="AI555" s="41">
        <v>0</v>
      </c>
      <c r="AJ555" s="41">
        <v>0</v>
      </c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>
        <v>0</v>
      </c>
      <c r="AW555" s="41">
        <v>0</v>
      </c>
      <c r="AX555" s="41">
        <v>0</v>
      </c>
      <c r="AY555" s="41">
        <v>0</v>
      </c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>
        <v>0</v>
      </c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>
        <v>0</v>
      </c>
      <c r="AI556" s="41">
        <v>0</v>
      </c>
      <c r="AJ556" s="41">
        <v>0</v>
      </c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>
        <v>0</v>
      </c>
      <c r="AV556" s="41">
        <v>0</v>
      </c>
      <c r="AW556" s="41">
        <v>0</v>
      </c>
      <c r="AX556" s="41">
        <v>0</v>
      </c>
      <c r="AY556" s="41">
        <v>0</v>
      </c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>
        <v>0</v>
      </c>
      <c r="AI557" s="41">
        <v>0</v>
      </c>
      <c r="AJ557" s="41">
        <v>0</v>
      </c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>
        <v>0</v>
      </c>
      <c r="AW557" s="41">
        <v>0</v>
      </c>
      <c r="AX557" s="41">
        <v>0</v>
      </c>
      <c r="AY557" s="41">
        <v>0</v>
      </c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>
        <v>0</v>
      </c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>
        <v>0</v>
      </c>
      <c r="AI558" s="41">
        <v>0</v>
      </c>
      <c r="AJ558" s="41">
        <v>0</v>
      </c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>
        <v>0</v>
      </c>
      <c r="AV558" s="41">
        <v>0</v>
      </c>
      <c r="AW558" s="41">
        <v>0</v>
      </c>
      <c r="AX558" s="41">
        <v>0</v>
      </c>
      <c r="AY558" s="41">
        <v>0</v>
      </c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>
        <v>0</v>
      </c>
      <c r="AJ559" s="41">
        <v>0</v>
      </c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>
        <v>0</v>
      </c>
      <c r="AW559" s="41">
        <v>0</v>
      </c>
      <c r="AX559" s="41">
        <v>0</v>
      </c>
      <c r="AY559" s="41">
        <v>0</v>
      </c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>
        <v>0</v>
      </c>
      <c r="AJ560" s="41">
        <v>0</v>
      </c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>
        <v>0</v>
      </c>
      <c r="AW560" s="41">
        <v>0</v>
      </c>
      <c r="AX560" s="41">
        <v>0</v>
      </c>
      <c r="AY560" s="41">
        <v>0</v>
      </c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>
        <v>0</v>
      </c>
      <c r="AJ561" s="41">
        <v>0</v>
      </c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>
        <v>0</v>
      </c>
      <c r="AW561" s="41">
        <v>0</v>
      </c>
      <c r="AX561" s="41">
        <v>0</v>
      </c>
      <c r="AY561" s="41">
        <v>0</v>
      </c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>
        <v>0</v>
      </c>
      <c r="AJ562" s="41">
        <v>0</v>
      </c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>
        <v>0</v>
      </c>
      <c r="AW562" s="41">
        <v>0</v>
      </c>
      <c r="AX562" s="41">
        <v>0</v>
      </c>
      <c r="AY562" s="41">
        <v>0</v>
      </c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>
        <v>0</v>
      </c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41">
        <v>0</v>
      </c>
      <c r="AX563" s="41">
        <v>0</v>
      </c>
      <c r="AY563" s="41">
        <v>0</v>
      </c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>
        <v>0</v>
      </c>
      <c r="AJ564" s="41">
        <v>0</v>
      </c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>
        <v>0</v>
      </c>
      <c r="AW564" s="41">
        <v>0</v>
      </c>
      <c r="AX564" s="41">
        <v>0</v>
      </c>
      <c r="AY564" s="41">
        <v>0</v>
      </c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>
        <v>0</v>
      </c>
      <c r="AI565" s="41">
        <v>0</v>
      </c>
      <c r="AJ565" s="41">
        <v>0</v>
      </c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>
        <v>0</v>
      </c>
      <c r="AW565" s="41">
        <v>0</v>
      </c>
      <c r="AX565" s="41">
        <v>0</v>
      </c>
      <c r="AY565" s="41">
        <v>0</v>
      </c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>
        <v>0</v>
      </c>
      <c r="AI566" s="41">
        <v>0</v>
      </c>
      <c r="AJ566" s="41">
        <v>0</v>
      </c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>
        <v>0</v>
      </c>
      <c r="AW566" s="41">
        <v>0</v>
      </c>
      <c r="AX566" s="41">
        <v>0</v>
      </c>
      <c r="AY566" s="41">
        <v>0</v>
      </c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>
        <v>0</v>
      </c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>
        <v>0</v>
      </c>
      <c r="AW567" s="41">
        <v>0</v>
      </c>
      <c r="AX567" s="41">
        <v>0</v>
      </c>
      <c r="AY567" s="41">
        <v>0</v>
      </c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>
        <v>0</v>
      </c>
      <c r="AI568" s="41">
        <v>0</v>
      </c>
      <c r="AJ568" s="41">
        <v>0</v>
      </c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>
        <v>0</v>
      </c>
      <c r="AW568" s="41">
        <v>0</v>
      </c>
      <c r="AX568" s="41">
        <v>0</v>
      </c>
      <c r="AY568" s="41">
        <v>0</v>
      </c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>
        <v>0</v>
      </c>
      <c r="AI569" s="41">
        <v>0</v>
      </c>
      <c r="AJ569" s="41">
        <v>0</v>
      </c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>
        <v>0</v>
      </c>
      <c r="AW569" s="41">
        <v>0</v>
      </c>
      <c r="AX569" s="41">
        <v>0</v>
      </c>
      <c r="AY569" s="41">
        <v>0</v>
      </c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>
        <v>0</v>
      </c>
      <c r="AI570" s="41">
        <v>0</v>
      </c>
      <c r="AJ570" s="41">
        <v>0</v>
      </c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>
        <v>0</v>
      </c>
      <c r="AW570" s="41">
        <v>0</v>
      </c>
      <c r="AX570" s="41">
        <v>0</v>
      </c>
      <c r="AY570" s="41">
        <v>0</v>
      </c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>
        <v>0</v>
      </c>
      <c r="AJ571" s="41">
        <v>0</v>
      </c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>
        <v>0</v>
      </c>
      <c r="AW571" s="41">
        <v>0</v>
      </c>
      <c r="AX571" s="41">
        <v>0</v>
      </c>
      <c r="AY571" s="41">
        <v>0</v>
      </c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>
        <v>0</v>
      </c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>
        <v>0</v>
      </c>
      <c r="AW572" s="41">
        <v>0</v>
      </c>
      <c r="AX572" s="41">
        <v>0</v>
      </c>
      <c r="AY572" s="41">
        <v>0</v>
      </c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>
        <v>0</v>
      </c>
      <c r="AJ573" s="41">
        <v>0</v>
      </c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>
        <v>0</v>
      </c>
      <c r="AW573" s="41">
        <v>0</v>
      </c>
      <c r="AX573" s="41">
        <v>0</v>
      </c>
      <c r="AY573" s="41">
        <v>0</v>
      </c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>
        <v>0</v>
      </c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41">
        <v>0</v>
      </c>
      <c r="AX574" s="41">
        <v>0</v>
      </c>
      <c r="AY574" s="41">
        <v>0</v>
      </c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>
        <v>0</v>
      </c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41">
        <v>0</v>
      </c>
      <c r="AX575" s="41">
        <v>0</v>
      </c>
      <c r="AY575" s="41">
        <v>0</v>
      </c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>
        <v>0</v>
      </c>
      <c r="AJ576" s="41">
        <v>0</v>
      </c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>
        <v>0</v>
      </c>
      <c r="AW576" s="41">
        <v>0</v>
      </c>
      <c r="AX576" s="41">
        <v>0</v>
      </c>
      <c r="AY576" s="41">
        <v>0</v>
      </c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>
        <v>0</v>
      </c>
      <c r="AI577" s="41">
        <v>0</v>
      </c>
      <c r="AJ577" s="41">
        <v>0</v>
      </c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>
        <v>0</v>
      </c>
      <c r="AW577" s="41">
        <v>0</v>
      </c>
      <c r="AX577" s="41">
        <v>0</v>
      </c>
      <c r="AY577" s="41">
        <v>0</v>
      </c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>
        <v>0</v>
      </c>
      <c r="AI578" s="41">
        <v>0</v>
      </c>
      <c r="AJ578" s="41">
        <v>0</v>
      </c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>
        <v>0</v>
      </c>
      <c r="AW578" s="41">
        <v>0</v>
      </c>
      <c r="AX578" s="41">
        <v>0</v>
      </c>
      <c r="AY578" s="41">
        <v>0</v>
      </c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0</v>
      </c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>
        <v>0</v>
      </c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>
        <v>2</v>
      </c>
      <c r="AV579" s="41">
        <v>0</v>
      </c>
      <c r="AW579" s="41">
        <v>0</v>
      </c>
      <c r="AX579" s="41">
        <v>0</v>
      </c>
      <c r="AY579" s="41">
        <v>0</v>
      </c>
      <c r="AZ579" s="93">
        <f t="shared" si="213"/>
        <v>5</v>
      </c>
      <c r="BA579" s="94">
        <v>2.5</v>
      </c>
      <c r="BB579" s="107">
        <f t="shared" si="209"/>
        <v>200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2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5</v>
      </c>
      <c r="BQ579" s="89">
        <f t="shared" si="227"/>
        <v>2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>
        <v>0</v>
      </c>
      <c r="AI580" s="41">
        <v>0</v>
      </c>
      <c r="AJ580" s="41">
        <v>0</v>
      </c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>
        <v>0</v>
      </c>
      <c r="AW580" s="41">
        <v>0</v>
      </c>
      <c r="AX580" s="41">
        <v>0</v>
      </c>
      <c r="AY580" s="41">
        <v>0</v>
      </c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>
        <v>0</v>
      </c>
      <c r="AJ581" s="41">
        <v>0</v>
      </c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>
        <v>0</v>
      </c>
      <c r="AW581" s="41">
        <v>0</v>
      </c>
      <c r="AX581" s="41">
        <v>0</v>
      </c>
      <c r="AY581" s="41">
        <v>0</v>
      </c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>
        <v>0</v>
      </c>
      <c r="AJ582" s="41">
        <v>0</v>
      </c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>
        <v>0</v>
      </c>
      <c r="AW582" s="41">
        <v>0</v>
      </c>
      <c r="AX582" s="41">
        <v>0</v>
      </c>
      <c r="AY582" s="41">
        <v>0</v>
      </c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>
        <v>0</v>
      </c>
      <c r="AJ583" s="41">
        <v>0</v>
      </c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>
        <v>0</v>
      </c>
      <c r="AW583" s="41">
        <v>0</v>
      </c>
      <c r="AX583" s="41">
        <v>0</v>
      </c>
      <c r="AY583" s="41">
        <v>0</v>
      </c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>
        <v>0</v>
      </c>
      <c r="AJ584" s="41">
        <v>0</v>
      </c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>
        <v>0</v>
      </c>
      <c r="AW584" s="41">
        <v>0</v>
      </c>
      <c r="AX584" s="41">
        <v>0</v>
      </c>
      <c r="AY584" s="41">
        <v>0</v>
      </c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>
        <v>0</v>
      </c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41">
        <v>0</v>
      </c>
      <c r="AX585" s="41">
        <v>0</v>
      </c>
      <c r="AY585" s="41">
        <v>0</v>
      </c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>
        <v>0</v>
      </c>
      <c r="AJ586" s="41">
        <v>0</v>
      </c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>
        <v>0</v>
      </c>
      <c r="AW586" s="41">
        <v>0</v>
      </c>
      <c r="AX586" s="41">
        <v>0</v>
      </c>
      <c r="AY586" s="41">
        <v>0</v>
      </c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>
        <v>0</v>
      </c>
      <c r="AJ587" s="41">
        <v>0</v>
      </c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>
        <v>0</v>
      </c>
      <c r="AW587" s="41">
        <v>0</v>
      </c>
      <c r="AX587" s="41">
        <v>0</v>
      </c>
      <c r="AY587" s="41">
        <v>0</v>
      </c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>
        <v>0</v>
      </c>
      <c r="AJ588" s="41">
        <v>0</v>
      </c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>
        <v>0</v>
      </c>
      <c r="AW588" s="41">
        <v>0</v>
      </c>
      <c r="AX588" s="41">
        <v>0</v>
      </c>
      <c r="AY588" s="41">
        <v>0</v>
      </c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>
        <v>0</v>
      </c>
      <c r="AI589" s="41">
        <v>0</v>
      </c>
      <c r="AJ589" s="41">
        <v>0</v>
      </c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>
        <v>0</v>
      </c>
      <c r="AW589" s="41">
        <v>0</v>
      </c>
      <c r="AX589" s="41">
        <v>0</v>
      </c>
      <c r="AY589" s="41">
        <v>0</v>
      </c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>
        <v>0</v>
      </c>
      <c r="AI590" s="41">
        <v>0</v>
      </c>
      <c r="AJ590" s="41">
        <v>0</v>
      </c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>
        <v>0</v>
      </c>
      <c r="AW590" s="41">
        <v>0</v>
      </c>
      <c r="AX590" s="41">
        <v>0</v>
      </c>
      <c r="AY590" s="41">
        <v>0</v>
      </c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>
        <v>0</v>
      </c>
      <c r="AJ591" s="41">
        <v>0</v>
      </c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>
        <v>0</v>
      </c>
      <c r="AW591" s="41">
        <v>0</v>
      </c>
      <c r="AX591" s="41">
        <v>0</v>
      </c>
      <c r="AY591" s="41">
        <v>0</v>
      </c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>
        <v>0</v>
      </c>
      <c r="AI592" s="41">
        <v>0</v>
      </c>
      <c r="AJ592" s="41">
        <v>0</v>
      </c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>
        <v>0</v>
      </c>
      <c r="AW592" s="41">
        <v>0</v>
      </c>
      <c r="AX592" s="41">
        <v>0</v>
      </c>
      <c r="AY592" s="41">
        <v>0</v>
      </c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>
        <v>0</v>
      </c>
      <c r="AJ593" s="41">
        <v>0</v>
      </c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>
        <v>0</v>
      </c>
      <c r="AW593" s="41">
        <v>0</v>
      </c>
      <c r="AX593" s="41">
        <v>0</v>
      </c>
      <c r="AY593" s="41">
        <v>0</v>
      </c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>
        <v>0</v>
      </c>
      <c r="AI594" s="41">
        <v>0</v>
      </c>
      <c r="AJ594" s="41">
        <v>0</v>
      </c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>
        <v>0</v>
      </c>
      <c r="AW594" s="41">
        <v>0</v>
      </c>
      <c r="AX594" s="41">
        <v>0</v>
      </c>
      <c r="AY594" s="41">
        <v>0</v>
      </c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41">
        <v>0</v>
      </c>
      <c r="AX595" s="41">
        <v>0</v>
      </c>
      <c r="AY595" s="41">
        <v>0</v>
      </c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41">
        <v>0</v>
      </c>
      <c r="AX596" s="41">
        <v>0</v>
      </c>
      <c r="AY596" s="41">
        <v>0</v>
      </c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>
        <v>0</v>
      </c>
      <c r="AJ597" s="41">
        <v>0</v>
      </c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>
        <v>0</v>
      </c>
      <c r="AW597" s="41">
        <v>0</v>
      </c>
      <c r="AX597" s="41">
        <v>0</v>
      </c>
      <c r="AY597" s="41">
        <v>0</v>
      </c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41">
        <v>0</v>
      </c>
      <c r="AX598" s="41">
        <v>0</v>
      </c>
      <c r="AY598" s="41">
        <v>0</v>
      </c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>
        <v>0</v>
      </c>
      <c r="AJ599" s="41">
        <v>0</v>
      </c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>
        <v>0</v>
      </c>
      <c r="AW599" s="41">
        <v>0</v>
      </c>
      <c r="AX599" s="41">
        <v>0</v>
      </c>
      <c r="AY599" s="41">
        <v>0</v>
      </c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>
        <v>0</v>
      </c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41">
        <v>0</v>
      </c>
      <c r="AX600" s="41">
        <v>0</v>
      </c>
      <c r="AY600" s="41">
        <v>0</v>
      </c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>
        <v>0</v>
      </c>
      <c r="AW601" s="41">
        <v>0</v>
      </c>
      <c r="AX601" s="41">
        <v>0</v>
      </c>
      <c r="AY601" s="41">
        <v>0</v>
      </c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>
        <v>0</v>
      </c>
      <c r="AI602" s="41">
        <v>0</v>
      </c>
      <c r="AJ602" s="41">
        <v>0</v>
      </c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>
        <v>0</v>
      </c>
      <c r="AW602" s="41">
        <v>0</v>
      </c>
      <c r="AX602" s="41">
        <v>0</v>
      </c>
      <c r="AY602" s="41">
        <v>0</v>
      </c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>
        <v>0</v>
      </c>
      <c r="AI603" s="41">
        <v>0</v>
      </c>
      <c r="AJ603" s="41">
        <v>0</v>
      </c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>
        <v>0</v>
      </c>
      <c r="AW603" s="41">
        <v>0</v>
      </c>
      <c r="AX603" s="41">
        <v>0</v>
      </c>
      <c r="AY603" s="41">
        <v>0</v>
      </c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>
        <v>0</v>
      </c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>
        <v>0</v>
      </c>
      <c r="AH604" s="41">
        <v>0</v>
      </c>
      <c r="AI604" s="41">
        <v>0</v>
      </c>
      <c r="AJ604" s="41">
        <v>0</v>
      </c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>
        <v>0</v>
      </c>
      <c r="AW604" s="41">
        <v>0</v>
      </c>
      <c r="AX604" s="41">
        <v>0</v>
      </c>
      <c r="AY604" s="41">
        <v>0</v>
      </c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>
        <v>0</v>
      </c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>
        <v>0</v>
      </c>
      <c r="AH605" s="41">
        <v>0</v>
      </c>
      <c r="AI605" s="41">
        <v>0</v>
      </c>
      <c r="AJ605" s="41">
        <v>0</v>
      </c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>
        <v>0</v>
      </c>
      <c r="AW605" s="41">
        <v>0</v>
      </c>
      <c r="AX605" s="41">
        <v>0</v>
      </c>
      <c r="AY605" s="41">
        <v>0</v>
      </c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>
        <v>0</v>
      </c>
      <c r="AJ606" s="41">
        <v>0</v>
      </c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>
        <v>0</v>
      </c>
      <c r="AW606" s="41">
        <v>0</v>
      </c>
      <c r="AX606" s="41">
        <v>0</v>
      </c>
      <c r="AY606" s="41">
        <v>0</v>
      </c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41">
        <v>0</v>
      </c>
      <c r="AX607" s="41">
        <v>0</v>
      </c>
      <c r="AY607" s="41">
        <v>0</v>
      </c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>
        <v>0</v>
      </c>
      <c r="AJ608" s="41">
        <v>0</v>
      </c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>
        <v>0</v>
      </c>
      <c r="AW608" s="41">
        <v>0</v>
      </c>
      <c r="AX608" s="41">
        <v>0</v>
      </c>
      <c r="AY608" s="41">
        <v>0</v>
      </c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>
        <v>0</v>
      </c>
      <c r="AJ609" s="41">
        <v>0</v>
      </c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>
        <v>0</v>
      </c>
      <c r="AW609" s="41">
        <v>0</v>
      </c>
      <c r="AX609" s="41">
        <v>0</v>
      </c>
      <c r="AY609" s="41">
        <v>0</v>
      </c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>
        <v>0</v>
      </c>
      <c r="AJ610" s="41">
        <v>0</v>
      </c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>
        <v>0</v>
      </c>
      <c r="AW610" s="41">
        <v>0</v>
      </c>
      <c r="AX610" s="41">
        <v>0</v>
      </c>
      <c r="AY610" s="41">
        <v>0</v>
      </c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>
        <v>0</v>
      </c>
      <c r="AJ611" s="41">
        <v>0</v>
      </c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>
        <v>0</v>
      </c>
      <c r="AW611" s="41">
        <v>0</v>
      </c>
      <c r="AX611" s="41">
        <v>0</v>
      </c>
      <c r="AY611" s="41">
        <v>0</v>
      </c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>
        <v>0</v>
      </c>
      <c r="AJ612" s="41">
        <v>0</v>
      </c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>
        <v>0</v>
      </c>
      <c r="AW612" s="41">
        <v>0</v>
      </c>
      <c r="AX612" s="41">
        <v>0</v>
      </c>
      <c r="AY612" s="41">
        <v>0</v>
      </c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</v>
      </c>
      <c r="AI613" s="41">
        <v>0</v>
      </c>
      <c r="AJ613" s="41">
        <v>0</v>
      </c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>
        <v>0</v>
      </c>
      <c r="AW613" s="41">
        <v>0</v>
      </c>
      <c r="AX613" s="41">
        <v>0</v>
      </c>
      <c r="AY613" s="41">
        <v>0</v>
      </c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</v>
      </c>
      <c r="AI614" s="41">
        <v>0</v>
      </c>
      <c r="AJ614" s="41">
        <v>0</v>
      </c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>
        <v>0</v>
      </c>
      <c r="AW614" s="41">
        <v>0</v>
      </c>
      <c r="AX614" s="41">
        <v>0</v>
      </c>
      <c r="AY614" s="41">
        <v>0</v>
      </c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</v>
      </c>
      <c r="AI615" s="41">
        <v>0</v>
      </c>
      <c r="AJ615" s="41">
        <v>0</v>
      </c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>
        <v>0</v>
      </c>
      <c r="AW615" s="41">
        <v>0</v>
      </c>
      <c r="AX615" s="41">
        <v>0</v>
      </c>
      <c r="AY615" s="41">
        <v>0</v>
      </c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</v>
      </c>
      <c r="AI616" s="41">
        <v>0</v>
      </c>
      <c r="AJ616" s="41">
        <v>0</v>
      </c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>
        <v>0</v>
      </c>
      <c r="AW616" s="41">
        <v>0</v>
      </c>
      <c r="AX616" s="41">
        <v>0</v>
      </c>
      <c r="AY616" s="41">
        <v>0</v>
      </c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</v>
      </c>
      <c r="AI617" s="41">
        <v>0</v>
      </c>
      <c r="AJ617" s="41">
        <v>0</v>
      </c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>
        <v>0</v>
      </c>
      <c r="AW617" s="41">
        <v>0</v>
      </c>
      <c r="AX617" s="41">
        <v>0</v>
      </c>
      <c r="AY617" s="41">
        <v>0</v>
      </c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</v>
      </c>
      <c r="AI618" s="41">
        <v>0</v>
      </c>
      <c r="AJ618" s="41">
        <v>0</v>
      </c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>
        <v>0</v>
      </c>
      <c r="AW618" s="41">
        <v>0</v>
      </c>
      <c r="AX618" s="41">
        <v>0</v>
      </c>
      <c r="AY618" s="41">
        <v>0</v>
      </c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>
        <v>0</v>
      </c>
      <c r="AW619" s="41">
        <v>0</v>
      </c>
      <c r="AX619" s="41">
        <v>0</v>
      </c>
      <c r="AY619" s="41">
        <v>0</v>
      </c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>
        <v>0</v>
      </c>
      <c r="AJ620" s="41">
        <v>0</v>
      </c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>
        <v>0</v>
      </c>
      <c r="AW620" s="41">
        <v>0</v>
      </c>
      <c r="AX620" s="41">
        <v>0</v>
      </c>
      <c r="AY620" s="41">
        <v>0</v>
      </c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>
        <v>0</v>
      </c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>
        <v>0</v>
      </c>
      <c r="AW621" s="41">
        <v>0</v>
      </c>
      <c r="AX621" s="41">
        <v>0</v>
      </c>
      <c r="AY621" s="41">
        <v>0</v>
      </c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>
        <v>0</v>
      </c>
      <c r="AJ622" s="41">
        <v>0</v>
      </c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>
        <v>0</v>
      </c>
      <c r="AW622" s="41">
        <v>0</v>
      </c>
      <c r="AX622" s="41">
        <v>0</v>
      </c>
      <c r="AY622" s="41">
        <v>0</v>
      </c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>
        <v>0</v>
      </c>
      <c r="AJ623" s="41">
        <v>0</v>
      </c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>
        <v>0</v>
      </c>
      <c r="AW623" s="41">
        <v>0</v>
      </c>
      <c r="AX623" s="41">
        <v>0</v>
      </c>
      <c r="AY623" s="41">
        <v>0</v>
      </c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>
        <v>0</v>
      </c>
      <c r="AJ624" s="41">
        <v>0</v>
      </c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>
        <v>0</v>
      </c>
      <c r="AW624" s="41">
        <v>0</v>
      </c>
      <c r="AX624" s="41">
        <v>0</v>
      </c>
      <c r="AY624" s="41">
        <v>0</v>
      </c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>
        <v>0</v>
      </c>
      <c r="AI625" s="41">
        <v>0</v>
      </c>
      <c r="AJ625" s="41">
        <v>0</v>
      </c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>
        <v>0</v>
      </c>
      <c r="AW625" s="41">
        <v>0</v>
      </c>
      <c r="AX625" s="41">
        <v>0</v>
      </c>
      <c r="AY625" s="41">
        <v>0</v>
      </c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>
        <v>0</v>
      </c>
      <c r="AI626" s="41">
        <v>0</v>
      </c>
      <c r="AJ626" s="41">
        <v>0</v>
      </c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>
        <v>0</v>
      </c>
      <c r="AW626" s="41">
        <v>0</v>
      </c>
      <c r="AX626" s="41">
        <v>0</v>
      </c>
      <c r="AY626" s="41">
        <v>0</v>
      </c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>
        <v>0</v>
      </c>
      <c r="AI627" s="41">
        <v>0</v>
      </c>
      <c r="AJ627" s="41">
        <v>0</v>
      </c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>
        <v>0</v>
      </c>
      <c r="AW627" s="41">
        <v>0</v>
      </c>
      <c r="AX627" s="41">
        <v>0</v>
      </c>
      <c r="AY627" s="41">
        <v>0</v>
      </c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>
        <v>0</v>
      </c>
      <c r="AI628" s="41">
        <v>0</v>
      </c>
      <c r="AJ628" s="41">
        <v>0</v>
      </c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>
        <v>0</v>
      </c>
      <c r="AW628" s="41">
        <v>0</v>
      </c>
      <c r="AX628" s="41">
        <v>0</v>
      </c>
      <c r="AY628" s="41">
        <v>0</v>
      </c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>
        <v>0</v>
      </c>
      <c r="AI629" s="41">
        <v>0</v>
      </c>
      <c r="AJ629" s="41">
        <v>0</v>
      </c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>
        <v>0</v>
      </c>
      <c r="AW629" s="41">
        <v>0</v>
      </c>
      <c r="AX629" s="41">
        <v>0</v>
      </c>
      <c r="AY629" s="41">
        <v>0</v>
      </c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>
        <v>0</v>
      </c>
      <c r="AI630" s="41">
        <v>0</v>
      </c>
      <c r="AJ630" s="41">
        <v>0</v>
      </c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>
        <v>0</v>
      </c>
      <c r="AW630" s="41">
        <v>0</v>
      </c>
      <c r="AX630" s="41">
        <v>0</v>
      </c>
      <c r="AY630" s="41">
        <v>0</v>
      </c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>
        <v>0</v>
      </c>
      <c r="AJ631" s="41">
        <v>0</v>
      </c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>
        <v>0</v>
      </c>
      <c r="AW631" s="41">
        <v>0</v>
      </c>
      <c r="AX631" s="41">
        <v>0</v>
      </c>
      <c r="AY631" s="41">
        <v>0</v>
      </c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>
        <v>0</v>
      </c>
      <c r="AJ632" s="41">
        <v>0</v>
      </c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>
        <v>0</v>
      </c>
      <c r="AW632" s="41">
        <v>0</v>
      </c>
      <c r="AX632" s="41">
        <v>0</v>
      </c>
      <c r="AY632" s="41">
        <v>0</v>
      </c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>
        <v>0</v>
      </c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>
        <v>0</v>
      </c>
      <c r="AW633" s="41">
        <v>0</v>
      </c>
      <c r="AX633" s="41">
        <v>0</v>
      </c>
      <c r="AY633" s="41">
        <v>0</v>
      </c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>
        <v>0</v>
      </c>
      <c r="AJ634" s="41">
        <v>0</v>
      </c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>
        <v>0</v>
      </c>
      <c r="AW634" s="41">
        <v>0</v>
      </c>
      <c r="AX634" s="41">
        <v>0</v>
      </c>
      <c r="AY634" s="41">
        <v>0</v>
      </c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>
        <v>0</v>
      </c>
      <c r="AJ635" s="41">
        <v>0</v>
      </c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>
        <v>0</v>
      </c>
      <c r="AW635" s="41">
        <v>0</v>
      </c>
      <c r="AX635" s="41">
        <v>0</v>
      </c>
      <c r="AY635" s="41">
        <v>0</v>
      </c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>
        <v>0</v>
      </c>
      <c r="AW636" s="41">
        <v>0</v>
      </c>
      <c r="AX636" s="41">
        <v>0</v>
      </c>
      <c r="AY636" s="41">
        <v>0</v>
      </c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>
        <v>0</v>
      </c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>
        <v>0</v>
      </c>
      <c r="AI637" s="41">
        <v>0</v>
      </c>
      <c r="AJ637" s="41">
        <v>0</v>
      </c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>
        <v>0</v>
      </c>
      <c r="AV637" s="41">
        <v>0</v>
      </c>
      <c r="AW637" s="41">
        <v>0</v>
      </c>
      <c r="AX637" s="41">
        <v>0</v>
      </c>
      <c r="AY637" s="41">
        <v>0</v>
      </c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>
        <v>0</v>
      </c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>
        <v>0</v>
      </c>
      <c r="AI638" s="41">
        <v>0</v>
      </c>
      <c r="AJ638" s="41">
        <v>0</v>
      </c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>
        <v>0</v>
      </c>
      <c r="AV638" s="41">
        <v>0</v>
      </c>
      <c r="AW638" s="41">
        <v>0</v>
      </c>
      <c r="AX638" s="41">
        <v>0</v>
      </c>
      <c r="AY638" s="41">
        <v>0</v>
      </c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>
        <v>0</v>
      </c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>
        <v>0</v>
      </c>
      <c r="AI639" s="41">
        <v>0</v>
      </c>
      <c r="AJ639" s="41">
        <v>0</v>
      </c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>
        <v>0</v>
      </c>
      <c r="AW639" s="41">
        <v>0</v>
      </c>
      <c r="AX639" s="41">
        <v>0</v>
      </c>
      <c r="AY639" s="41">
        <v>0</v>
      </c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>
        <v>0</v>
      </c>
      <c r="AI640" s="41">
        <v>0</v>
      </c>
      <c r="AJ640" s="41">
        <v>0</v>
      </c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>
        <v>0</v>
      </c>
      <c r="AW640" s="41">
        <v>0</v>
      </c>
      <c r="AX640" s="41">
        <v>0</v>
      </c>
      <c r="AY640" s="41">
        <v>0</v>
      </c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>
        <v>0</v>
      </c>
      <c r="AI641" s="41">
        <v>0</v>
      </c>
      <c r="AJ641" s="41">
        <v>0</v>
      </c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>
        <v>0</v>
      </c>
      <c r="AW641" s="41">
        <v>0</v>
      </c>
      <c r="AX641" s="41">
        <v>0</v>
      </c>
      <c r="AY641" s="41">
        <v>0</v>
      </c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>
        <v>0</v>
      </c>
      <c r="AI642" s="41">
        <v>0</v>
      </c>
      <c r="AJ642" s="41">
        <v>0</v>
      </c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>
        <v>0</v>
      </c>
      <c r="AW642" s="41">
        <v>0</v>
      </c>
      <c r="AX642" s="41">
        <v>0</v>
      </c>
      <c r="AY642" s="41">
        <v>0</v>
      </c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>
        <v>0</v>
      </c>
      <c r="AJ643" s="41">
        <v>0</v>
      </c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>
        <v>0</v>
      </c>
      <c r="AW643" s="41">
        <v>0</v>
      </c>
      <c r="AX643" s="41">
        <v>0</v>
      </c>
      <c r="AY643" s="41">
        <v>0</v>
      </c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>
        <v>0</v>
      </c>
      <c r="AJ644" s="41">
        <v>0</v>
      </c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>
        <v>0</v>
      </c>
      <c r="AW644" s="41">
        <v>0</v>
      </c>
      <c r="AX644" s="41">
        <v>0</v>
      </c>
      <c r="AY644" s="41">
        <v>0</v>
      </c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>
        <v>0</v>
      </c>
      <c r="AJ645" s="41">
        <v>0</v>
      </c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>
        <v>0</v>
      </c>
      <c r="AW645" s="41">
        <v>0</v>
      </c>
      <c r="AX645" s="41">
        <v>0</v>
      </c>
      <c r="AY645" s="41">
        <v>0</v>
      </c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>
        <v>0</v>
      </c>
      <c r="AJ646" s="41">
        <v>0</v>
      </c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>
        <v>0</v>
      </c>
      <c r="AW646" s="41">
        <v>0</v>
      </c>
      <c r="AX646" s="41">
        <v>0</v>
      </c>
      <c r="AY646" s="41">
        <v>0</v>
      </c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>
        <v>0</v>
      </c>
      <c r="AJ647" s="41">
        <v>0</v>
      </c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>
        <v>0</v>
      </c>
      <c r="AW647" s="41">
        <v>0</v>
      </c>
      <c r="AX647" s="41">
        <v>0</v>
      </c>
      <c r="AY647" s="41">
        <v>0</v>
      </c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>
        <v>0</v>
      </c>
      <c r="AJ648" s="41">
        <v>0</v>
      </c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>
        <v>0</v>
      </c>
      <c r="AW648" s="41">
        <v>0</v>
      </c>
      <c r="AX648" s="41">
        <v>0</v>
      </c>
      <c r="AY648" s="41">
        <v>0</v>
      </c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>
        <v>0</v>
      </c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>
        <v>0</v>
      </c>
      <c r="AI649" s="41">
        <v>0</v>
      </c>
      <c r="AJ649" s="41">
        <v>0</v>
      </c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>
        <v>0</v>
      </c>
      <c r="AW649" s="41">
        <v>0</v>
      </c>
      <c r="AX649" s="41">
        <v>0</v>
      </c>
      <c r="AY649" s="41">
        <v>0</v>
      </c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>
        <v>0</v>
      </c>
      <c r="AI650" s="41">
        <v>0</v>
      </c>
      <c r="AJ650" s="41">
        <v>0</v>
      </c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>
        <v>0</v>
      </c>
      <c r="AW650" s="41">
        <v>0</v>
      </c>
      <c r="AX650" s="41">
        <v>0</v>
      </c>
      <c r="AY650" s="41">
        <v>0</v>
      </c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>
        <v>0</v>
      </c>
      <c r="AI651" s="41">
        <v>0</v>
      </c>
      <c r="AJ651" s="41">
        <v>0</v>
      </c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>
        <v>0</v>
      </c>
      <c r="AW651" s="41">
        <v>0</v>
      </c>
      <c r="AX651" s="41">
        <v>0</v>
      </c>
      <c r="AY651" s="41">
        <v>0</v>
      </c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>
        <v>0</v>
      </c>
      <c r="AI652" s="41">
        <v>0</v>
      </c>
      <c r="AJ652" s="41">
        <v>0</v>
      </c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>
        <v>0</v>
      </c>
      <c r="AW652" s="41">
        <v>0</v>
      </c>
      <c r="AX652" s="41">
        <v>0</v>
      </c>
      <c r="AY652" s="41">
        <v>0</v>
      </c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>
        <v>0</v>
      </c>
      <c r="AI653" s="41">
        <v>0</v>
      </c>
      <c r="AJ653" s="41">
        <v>0</v>
      </c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>
        <v>0</v>
      </c>
      <c r="AW653" s="41">
        <v>0</v>
      </c>
      <c r="AX653" s="41">
        <v>0</v>
      </c>
      <c r="AY653" s="41">
        <v>0</v>
      </c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>
        <v>0</v>
      </c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>
        <v>0</v>
      </c>
      <c r="AI654" s="41">
        <v>0</v>
      </c>
      <c r="AJ654" s="41">
        <v>0</v>
      </c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>
        <v>0</v>
      </c>
      <c r="AW654" s="41">
        <v>0</v>
      </c>
      <c r="AX654" s="41">
        <v>0</v>
      </c>
      <c r="AY654" s="41">
        <v>0</v>
      </c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>
        <v>0</v>
      </c>
      <c r="AJ655" s="41">
        <v>0</v>
      </c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>
        <v>0</v>
      </c>
      <c r="AW655" s="41">
        <v>0</v>
      </c>
      <c r="AX655" s="41">
        <v>0</v>
      </c>
      <c r="AY655" s="41">
        <v>0</v>
      </c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>
        <v>1</v>
      </c>
      <c r="R656" s="41">
        <v>0</v>
      </c>
      <c r="S656" s="41">
        <v>1</v>
      </c>
      <c r="T656" s="41">
        <v>0</v>
      </c>
      <c r="U656" s="41">
        <v>0</v>
      </c>
      <c r="V656" s="93">
        <f t="shared" si="232"/>
        <v>3</v>
      </c>
      <c r="W656" s="94">
        <v>1.85</v>
      </c>
      <c r="X656" s="107">
        <f t="shared" si="249"/>
        <v>162.16216216216216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7</v>
      </c>
      <c r="AU656" s="41">
        <v>10</v>
      </c>
      <c r="AV656" s="41">
        <v>4</v>
      </c>
      <c r="AW656" s="41">
        <v>10</v>
      </c>
      <c r="AX656" s="41">
        <v>9</v>
      </c>
      <c r="AY656" s="41">
        <v>6</v>
      </c>
      <c r="AZ656" s="93">
        <f t="shared" si="234"/>
        <v>109</v>
      </c>
      <c r="BA656" s="94">
        <v>9.6666666666666661</v>
      </c>
      <c r="BB656" s="107">
        <f t="shared" si="251"/>
        <v>1127.5862068965519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7</v>
      </c>
      <c r="BJ656" s="48">
        <f t="shared" si="242"/>
        <v>11</v>
      </c>
      <c r="BK656" s="48">
        <f t="shared" si="243"/>
        <v>4</v>
      </c>
      <c r="BL656" s="48">
        <f t="shared" si="244"/>
        <v>11</v>
      </c>
      <c r="BM656" s="48">
        <f t="shared" si="245"/>
        <v>9</v>
      </c>
      <c r="BN656" s="48">
        <f t="shared" si="246"/>
        <v>6</v>
      </c>
      <c r="BO656" s="117">
        <f t="shared" si="252"/>
        <v>11.516666666666666</v>
      </c>
      <c r="BP656" s="87">
        <f t="shared" si="247"/>
        <v>112</v>
      </c>
      <c r="BQ656" s="89">
        <f t="shared" si="248"/>
        <v>9.7250361794500737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1</v>
      </c>
      <c r="U657" s="41">
        <v>4</v>
      </c>
      <c r="V657" s="93">
        <f t="shared" si="232"/>
        <v>5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>
        <v>0</v>
      </c>
      <c r="AJ657" s="41">
        <v>0</v>
      </c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>
        <v>0</v>
      </c>
      <c r="AV657" s="41">
        <v>0</v>
      </c>
      <c r="AW657" s="41">
        <v>0</v>
      </c>
      <c r="AX657" s="41">
        <v>2</v>
      </c>
      <c r="AY657" s="41">
        <v>4</v>
      </c>
      <c r="AZ657" s="93">
        <f t="shared" si="234"/>
        <v>9</v>
      </c>
      <c r="BA657" s="94">
        <v>13.666666666666666</v>
      </c>
      <c r="BB657" s="107">
        <f t="shared" si="251"/>
        <v>65.853658536585371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3</v>
      </c>
      <c r="BN657" s="48">
        <f t="shared" si="246"/>
        <v>8</v>
      </c>
      <c r="BO657" s="117">
        <f t="shared" si="252"/>
        <v>14</v>
      </c>
      <c r="BP657" s="87">
        <f t="shared" si="247"/>
        <v>14</v>
      </c>
      <c r="BQ657" s="89">
        <f t="shared" si="248"/>
        <v>1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>
        <v>0</v>
      </c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41">
        <v>0</v>
      </c>
      <c r="AX658" s="41">
        <v>0</v>
      </c>
      <c r="AY658" s="41">
        <v>0</v>
      </c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1</v>
      </c>
      <c r="R659" s="41">
        <v>0</v>
      </c>
      <c r="S659" s="41">
        <v>0</v>
      </c>
      <c r="T659" s="41">
        <v>0</v>
      </c>
      <c r="U659" s="41">
        <v>4</v>
      </c>
      <c r="V659" s="93">
        <f t="shared" si="232"/>
        <v>9</v>
      </c>
      <c r="W659" s="94">
        <v>7.4</v>
      </c>
      <c r="X659" s="107">
        <f t="shared" si="249"/>
        <v>121.62162162162163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>
        <v>0</v>
      </c>
      <c r="AG659" s="41">
        <v>0</v>
      </c>
      <c r="AH659" s="41">
        <v>0</v>
      </c>
      <c r="AI659" s="41">
        <v>0</v>
      </c>
      <c r="AJ659" s="41">
        <v>0</v>
      </c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>
        <v>2</v>
      </c>
      <c r="AV659" s="41">
        <v>15</v>
      </c>
      <c r="AW659" s="41">
        <v>6</v>
      </c>
      <c r="AX659" s="41">
        <v>10</v>
      </c>
      <c r="AY659" s="41">
        <v>4</v>
      </c>
      <c r="AZ659" s="93">
        <f t="shared" si="234"/>
        <v>49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3</v>
      </c>
      <c r="BK659" s="48">
        <f t="shared" si="243"/>
        <v>15</v>
      </c>
      <c r="BL659" s="48">
        <f t="shared" si="244"/>
        <v>6</v>
      </c>
      <c r="BM659" s="48">
        <f t="shared" si="245"/>
        <v>10</v>
      </c>
      <c r="BN659" s="48">
        <f t="shared" si="246"/>
        <v>8</v>
      </c>
      <c r="BO659" s="117">
        <f t="shared" si="252"/>
        <v>7.4</v>
      </c>
      <c r="BP659" s="87">
        <f t="shared" si="247"/>
        <v>59</v>
      </c>
      <c r="BQ659" s="89">
        <f t="shared" si="248"/>
        <v>7.9729729729729728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1</v>
      </c>
      <c r="R660" s="41">
        <v>0</v>
      </c>
      <c r="S660" s="41">
        <v>0</v>
      </c>
      <c r="T660" s="41">
        <v>0</v>
      </c>
      <c r="U660" s="41">
        <v>0</v>
      </c>
      <c r="V660" s="93">
        <f t="shared" si="232"/>
        <v>1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>
        <v>0</v>
      </c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>
        <v>0</v>
      </c>
      <c r="AV660" s="41">
        <v>0</v>
      </c>
      <c r="AW660" s="41">
        <v>0</v>
      </c>
      <c r="AX660" s="41">
        <v>0</v>
      </c>
      <c r="AY660" s="41">
        <v>0</v>
      </c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1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2</v>
      </c>
      <c r="BQ660" s="89">
        <f t="shared" si="248"/>
        <v>0.8571428571428571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>
        <v>0</v>
      </c>
      <c r="AI661" s="41">
        <v>0</v>
      </c>
      <c r="AJ661" s="41">
        <v>0</v>
      </c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1</v>
      </c>
      <c r="AV661" s="41">
        <v>0</v>
      </c>
      <c r="AW661" s="41">
        <v>0</v>
      </c>
      <c r="AX661" s="41">
        <v>0</v>
      </c>
      <c r="AY661" s="41">
        <v>0</v>
      </c>
      <c r="AZ661" s="93">
        <f t="shared" si="234"/>
        <v>1</v>
      </c>
      <c r="BA661" s="94">
        <v>0.66666666666666663</v>
      </c>
      <c r="BB661" s="107">
        <f t="shared" si="251"/>
        <v>150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1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1</v>
      </c>
      <c r="BQ661" s="89">
        <f t="shared" si="248"/>
        <v>0.75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>
        <v>0</v>
      </c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>
        <v>6</v>
      </c>
      <c r="AV662" s="41">
        <v>2</v>
      </c>
      <c r="AW662" s="41">
        <v>1</v>
      </c>
      <c r="AX662" s="41">
        <v>2</v>
      </c>
      <c r="AY662" s="41">
        <v>0</v>
      </c>
      <c r="AZ662" s="93">
        <f t="shared" si="234"/>
        <v>17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6</v>
      </c>
      <c r="BK662" s="48">
        <f t="shared" si="243"/>
        <v>2</v>
      </c>
      <c r="BL662" s="48">
        <f t="shared" si="244"/>
        <v>1</v>
      </c>
      <c r="BM662" s="48">
        <f t="shared" si="245"/>
        <v>2</v>
      </c>
      <c r="BN662" s="48">
        <f t="shared" si="246"/>
        <v>0</v>
      </c>
      <c r="BO662" s="117">
        <f t="shared" si="252"/>
        <v>1.85</v>
      </c>
      <c r="BP662" s="87">
        <f t="shared" si="247"/>
        <v>18</v>
      </c>
      <c r="BQ662" s="89">
        <f t="shared" si="248"/>
        <v>9.7297297297297298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>
        <v>0</v>
      </c>
      <c r="AI663" s="41">
        <v>0</v>
      </c>
      <c r="AJ663" s="41">
        <v>0</v>
      </c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>
        <v>0</v>
      </c>
      <c r="AV663" s="41">
        <v>0</v>
      </c>
      <c r="AW663" s="41">
        <v>0</v>
      </c>
      <c r="AX663" s="41">
        <v>0</v>
      </c>
      <c r="AY663" s="41">
        <v>1</v>
      </c>
      <c r="AZ663" s="93">
        <f t="shared" si="234"/>
        <v>4</v>
      </c>
      <c r="BA663" s="94">
        <v>1.6666666666666667</v>
      </c>
      <c r="BB663" s="107">
        <f t="shared" si="251"/>
        <v>240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1</v>
      </c>
      <c r="BO663" s="117">
        <f t="shared" si="252"/>
        <v>3.5166666666666666</v>
      </c>
      <c r="BP663" s="87">
        <f t="shared" si="247"/>
        <v>5</v>
      </c>
      <c r="BQ663" s="89">
        <f t="shared" si="248"/>
        <v>1.4218009478672986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>
        <v>0</v>
      </c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>
        <v>0</v>
      </c>
      <c r="AJ664" s="41">
        <v>0</v>
      </c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>
        <v>0</v>
      </c>
      <c r="AV664" s="41">
        <v>3</v>
      </c>
      <c r="AW664" s="41">
        <v>0</v>
      </c>
      <c r="AX664" s="41">
        <v>0</v>
      </c>
      <c r="AY664" s="41">
        <v>0</v>
      </c>
      <c r="AZ664" s="93">
        <f t="shared" si="234"/>
        <v>8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3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9</v>
      </c>
      <c r="BQ664" s="89">
        <f t="shared" si="248"/>
        <v>4.8648648648648649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>
        <v>0</v>
      </c>
      <c r="AI665" s="41">
        <v>0</v>
      </c>
      <c r="AJ665" s="41">
        <v>0</v>
      </c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>
        <v>0</v>
      </c>
      <c r="AW665" s="41">
        <v>0</v>
      </c>
      <c r="AX665" s="41">
        <v>0</v>
      </c>
      <c r="AY665" s="41">
        <v>0</v>
      </c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>
        <v>0</v>
      </c>
      <c r="AI666" s="41">
        <v>0</v>
      </c>
      <c r="AJ666" s="41">
        <v>0</v>
      </c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>
        <v>0</v>
      </c>
      <c r="AW666" s="41">
        <v>0</v>
      </c>
      <c r="AX666" s="41">
        <v>0</v>
      </c>
      <c r="AY666" s="41">
        <v>0</v>
      </c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>
        <v>0</v>
      </c>
      <c r="AJ667" s="41">
        <v>0</v>
      </c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>
        <v>0</v>
      </c>
      <c r="AV667" s="41">
        <v>0</v>
      </c>
      <c r="AW667" s="41">
        <v>0</v>
      </c>
      <c r="AX667" s="41">
        <v>0</v>
      </c>
      <c r="AY667" s="41">
        <v>0</v>
      </c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>
        <v>0</v>
      </c>
      <c r="AJ668" s="41">
        <v>0</v>
      </c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>
        <v>0</v>
      </c>
      <c r="AW668" s="41">
        <v>0</v>
      </c>
      <c r="AX668" s="41">
        <v>0</v>
      </c>
      <c r="AY668" s="41">
        <v>0</v>
      </c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>
        <v>0</v>
      </c>
      <c r="AJ669" s="41">
        <v>0</v>
      </c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>
        <v>0</v>
      </c>
      <c r="AW669" s="41">
        <v>0</v>
      </c>
      <c r="AX669" s="41">
        <v>0</v>
      </c>
      <c r="AY669" s="41">
        <v>0</v>
      </c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>
        <v>0</v>
      </c>
      <c r="AJ670" s="41">
        <v>0</v>
      </c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>
        <v>0</v>
      </c>
      <c r="AW670" s="41">
        <v>0</v>
      </c>
      <c r="AX670" s="41">
        <v>0</v>
      </c>
      <c r="AY670" s="41">
        <v>0</v>
      </c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>
        <v>0</v>
      </c>
      <c r="AJ671" s="41">
        <v>0</v>
      </c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>
        <v>0</v>
      </c>
      <c r="AW671" s="41">
        <v>0</v>
      </c>
      <c r="AX671" s="41">
        <v>0</v>
      </c>
      <c r="AY671" s="41">
        <v>0</v>
      </c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>
        <v>0</v>
      </c>
      <c r="AJ672" s="41">
        <v>0</v>
      </c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>
        <v>0</v>
      </c>
      <c r="AW672" s="41">
        <v>0</v>
      </c>
      <c r="AX672" s="41">
        <v>0</v>
      </c>
      <c r="AY672" s="41">
        <v>0</v>
      </c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>
        <v>0</v>
      </c>
      <c r="AI673" s="41">
        <v>0</v>
      </c>
      <c r="AJ673" s="41">
        <v>0</v>
      </c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>
        <v>0</v>
      </c>
      <c r="AW673" s="41">
        <v>0</v>
      </c>
      <c r="AX673" s="41">
        <v>0</v>
      </c>
      <c r="AY673" s="41">
        <v>0</v>
      </c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>
        <v>0</v>
      </c>
      <c r="AI674" s="41">
        <v>0</v>
      </c>
      <c r="AJ674" s="41">
        <v>0</v>
      </c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>
        <v>0</v>
      </c>
      <c r="AW674" s="41">
        <v>0</v>
      </c>
      <c r="AX674" s="41">
        <v>0</v>
      </c>
      <c r="AY674" s="41">
        <v>0</v>
      </c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>
        <v>0</v>
      </c>
      <c r="AI675" s="41">
        <v>0</v>
      </c>
      <c r="AJ675" s="41">
        <v>0</v>
      </c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>
        <v>0</v>
      </c>
      <c r="AW675" s="41">
        <v>0</v>
      </c>
      <c r="AX675" s="41">
        <v>0</v>
      </c>
      <c r="AY675" s="41">
        <v>0</v>
      </c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>
        <v>0</v>
      </c>
      <c r="AI676" s="41">
        <v>0</v>
      </c>
      <c r="AJ676" s="41">
        <v>0</v>
      </c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>
        <v>0</v>
      </c>
      <c r="AW676" s="41">
        <v>0</v>
      </c>
      <c r="AX676" s="41">
        <v>0</v>
      </c>
      <c r="AY676" s="41">
        <v>0</v>
      </c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>
        <v>0</v>
      </c>
      <c r="AI677" s="41">
        <v>0</v>
      </c>
      <c r="AJ677" s="41">
        <v>0</v>
      </c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>
        <v>0</v>
      </c>
      <c r="AW677" s="41">
        <v>0</v>
      </c>
      <c r="AX677" s="41">
        <v>0</v>
      </c>
      <c r="AY677" s="41">
        <v>0</v>
      </c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>
        <v>0</v>
      </c>
      <c r="AI678" s="41">
        <v>0</v>
      </c>
      <c r="AJ678" s="41">
        <v>0</v>
      </c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>
        <v>0</v>
      </c>
      <c r="AW678" s="41">
        <v>0</v>
      </c>
      <c r="AX678" s="41">
        <v>0</v>
      </c>
      <c r="AY678" s="41">
        <v>0</v>
      </c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>
        <v>0</v>
      </c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>
        <v>0</v>
      </c>
      <c r="AW679" s="41">
        <v>0</v>
      </c>
      <c r="AX679" s="41">
        <v>0</v>
      </c>
      <c r="AY679" s="41">
        <v>0</v>
      </c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>
        <v>0</v>
      </c>
      <c r="AI680" s="41">
        <v>0</v>
      </c>
      <c r="AJ680" s="41">
        <v>0</v>
      </c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>
        <v>1</v>
      </c>
      <c r="AV680" s="41">
        <v>0</v>
      </c>
      <c r="AW680" s="41">
        <v>0</v>
      </c>
      <c r="AX680" s="41">
        <v>0</v>
      </c>
      <c r="AY680" s="41">
        <v>0</v>
      </c>
      <c r="AZ680" s="93">
        <f t="shared" si="234"/>
        <v>4</v>
      </c>
      <c r="BA680" s="94">
        <v>1.3333333333333333</v>
      </c>
      <c r="BB680" s="107">
        <f t="shared" si="251"/>
        <v>300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1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4</v>
      </c>
      <c r="BQ680" s="89">
        <f t="shared" si="248"/>
        <v>2.4000000000000004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>
        <v>0</v>
      </c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>
        <v>0</v>
      </c>
      <c r="AW681" s="41">
        <v>0</v>
      </c>
      <c r="AX681" s="41">
        <v>0</v>
      </c>
      <c r="AY681" s="41">
        <v>0</v>
      </c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>
        <v>0</v>
      </c>
      <c r="AJ682" s="41">
        <v>0</v>
      </c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>
        <v>0</v>
      </c>
      <c r="AW682" s="41">
        <v>0</v>
      </c>
      <c r="AX682" s="41">
        <v>0</v>
      </c>
      <c r="AY682" s="41">
        <v>0</v>
      </c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>
        <v>0</v>
      </c>
      <c r="AJ683" s="41">
        <v>0</v>
      </c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>
        <v>0</v>
      </c>
      <c r="AW683" s="41">
        <v>0</v>
      </c>
      <c r="AX683" s="41">
        <v>0</v>
      </c>
      <c r="AY683" s="41">
        <v>0</v>
      </c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>
        <v>0</v>
      </c>
      <c r="AJ684" s="41">
        <v>0</v>
      </c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>
        <v>0</v>
      </c>
      <c r="AW684" s="41">
        <v>0</v>
      </c>
      <c r="AX684" s="41">
        <v>0</v>
      </c>
      <c r="AY684" s="41">
        <v>0</v>
      </c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>
        <v>0</v>
      </c>
      <c r="AI685" s="41">
        <v>0</v>
      </c>
      <c r="AJ685" s="41">
        <v>0</v>
      </c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>
        <v>0</v>
      </c>
      <c r="AW685" s="41">
        <v>0</v>
      </c>
      <c r="AX685" s="41">
        <v>0</v>
      </c>
      <c r="AY685" s="41">
        <v>0</v>
      </c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>
        <v>0</v>
      </c>
      <c r="AI686" s="41">
        <v>0</v>
      </c>
      <c r="AJ686" s="41">
        <v>0</v>
      </c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>
        <v>0</v>
      </c>
      <c r="AW686" s="41">
        <v>0</v>
      </c>
      <c r="AX686" s="41">
        <v>0</v>
      </c>
      <c r="AY686" s="41">
        <v>0</v>
      </c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>
        <v>0</v>
      </c>
      <c r="AI687" s="41">
        <v>0</v>
      </c>
      <c r="AJ687" s="41">
        <v>0</v>
      </c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>
        <v>0</v>
      </c>
      <c r="AW687" s="41">
        <v>0</v>
      </c>
      <c r="AX687" s="41">
        <v>0</v>
      </c>
      <c r="AY687" s="41">
        <v>0</v>
      </c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2</v>
      </c>
      <c r="S688" s="41">
        <v>0</v>
      </c>
      <c r="T688" s="41">
        <v>0</v>
      </c>
      <c r="U688" s="41">
        <v>0</v>
      </c>
      <c r="V688" s="93">
        <f t="shared" si="232"/>
        <v>2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>
        <v>0</v>
      </c>
      <c r="AI688" s="41">
        <v>0</v>
      </c>
      <c r="AJ688" s="41">
        <v>0</v>
      </c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>
        <v>0</v>
      </c>
      <c r="AV688" s="41">
        <v>2</v>
      </c>
      <c r="AW688" s="41">
        <v>2</v>
      </c>
      <c r="AX688" s="41">
        <v>0</v>
      </c>
      <c r="AY688" s="41">
        <v>4</v>
      </c>
      <c r="AZ688" s="93">
        <f t="shared" si="234"/>
        <v>13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4</v>
      </c>
      <c r="BL688" s="48">
        <f t="shared" si="244"/>
        <v>2</v>
      </c>
      <c r="BM688" s="48">
        <f t="shared" si="245"/>
        <v>0</v>
      </c>
      <c r="BN688" s="48">
        <f t="shared" si="246"/>
        <v>4</v>
      </c>
      <c r="BO688" s="117">
        <f t="shared" si="252"/>
        <v>0</v>
      </c>
      <c r="BP688" s="87">
        <f t="shared" si="247"/>
        <v>15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>
        <v>0</v>
      </c>
      <c r="AI689" s="41">
        <v>0</v>
      </c>
      <c r="AJ689" s="41">
        <v>0</v>
      </c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>
        <v>0</v>
      </c>
      <c r="AW689" s="41">
        <v>0</v>
      </c>
      <c r="AX689" s="41">
        <v>0</v>
      </c>
      <c r="AY689" s="41">
        <v>0</v>
      </c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</v>
      </c>
      <c r="AI690" s="41">
        <v>0</v>
      </c>
      <c r="AJ690" s="41">
        <v>0</v>
      </c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>
        <v>0</v>
      </c>
      <c r="AW690" s="41">
        <v>0</v>
      </c>
      <c r="AX690" s="41">
        <v>0</v>
      </c>
      <c r="AY690" s="41">
        <v>0</v>
      </c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>
        <v>0</v>
      </c>
      <c r="AJ691" s="41">
        <v>0</v>
      </c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>
        <v>0</v>
      </c>
      <c r="AW691" s="41">
        <v>0</v>
      </c>
      <c r="AX691" s="41">
        <v>0</v>
      </c>
      <c r="AY691" s="41">
        <v>0</v>
      </c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>
        <v>0</v>
      </c>
      <c r="AJ692" s="41">
        <v>0</v>
      </c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>
        <v>0</v>
      </c>
      <c r="AW692" s="41">
        <v>0</v>
      </c>
      <c r="AX692" s="41">
        <v>0</v>
      </c>
      <c r="AY692" s="41">
        <v>0</v>
      </c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>
        <v>0</v>
      </c>
      <c r="AJ693" s="41">
        <v>0</v>
      </c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>
        <v>0</v>
      </c>
      <c r="AW693" s="41">
        <v>0</v>
      </c>
      <c r="AX693" s="41">
        <v>0</v>
      </c>
      <c r="AY693" s="41">
        <v>0</v>
      </c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>
        <v>0</v>
      </c>
      <c r="AJ694" s="41">
        <v>0</v>
      </c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>
        <v>0</v>
      </c>
      <c r="AW694" s="41">
        <v>0</v>
      </c>
      <c r="AX694" s="41">
        <v>0</v>
      </c>
      <c r="AY694" s="41">
        <v>0</v>
      </c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>
        <v>0</v>
      </c>
      <c r="AJ695" s="41">
        <v>0</v>
      </c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>
        <v>0</v>
      </c>
      <c r="AW695" s="41">
        <v>0</v>
      </c>
      <c r="AX695" s="41">
        <v>0</v>
      </c>
      <c r="AY695" s="41">
        <v>0</v>
      </c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1</v>
      </c>
      <c r="R696" s="41">
        <v>0</v>
      </c>
      <c r="S696" s="41">
        <v>0</v>
      </c>
      <c r="T696" s="41">
        <v>0</v>
      </c>
      <c r="U696" s="41">
        <v>0</v>
      </c>
      <c r="V696" s="93">
        <f t="shared" si="232"/>
        <v>1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>
        <v>0</v>
      </c>
      <c r="AJ696" s="41">
        <v>0</v>
      </c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1</v>
      </c>
      <c r="AV696" s="41">
        <v>0</v>
      </c>
      <c r="AW696" s="41">
        <v>0</v>
      </c>
      <c r="AX696" s="41">
        <v>0</v>
      </c>
      <c r="AY696" s="41">
        <v>0</v>
      </c>
      <c r="AZ696" s="93">
        <f t="shared" si="234"/>
        <v>1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2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2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</v>
      </c>
      <c r="AI697" s="41">
        <v>0</v>
      </c>
      <c r="AJ697" s="41">
        <v>0</v>
      </c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>
        <v>0</v>
      </c>
      <c r="AW697" s="41">
        <v>0</v>
      </c>
      <c r="AX697" s="41">
        <v>0</v>
      </c>
      <c r="AY697" s="41">
        <v>0</v>
      </c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</v>
      </c>
      <c r="AI698" s="41">
        <v>0</v>
      </c>
      <c r="AJ698" s="41">
        <v>0</v>
      </c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>
        <v>0</v>
      </c>
      <c r="AW698" s="41">
        <v>0</v>
      </c>
      <c r="AX698" s="41">
        <v>0</v>
      </c>
      <c r="AY698" s="41">
        <v>0</v>
      </c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</v>
      </c>
      <c r="AI699" s="41">
        <v>0</v>
      </c>
      <c r="AJ699" s="41">
        <v>0</v>
      </c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>
        <v>0</v>
      </c>
      <c r="AW699" s="41">
        <v>0</v>
      </c>
      <c r="AX699" s="41">
        <v>0</v>
      </c>
      <c r="AY699" s="41">
        <v>0</v>
      </c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>
        <v>0</v>
      </c>
      <c r="R700" s="41">
        <v>1</v>
      </c>
      <c r="S700" s="41">
        <v>1</v>
      </c>
      <c r="T700" s="41">
        <v>0</v>
      </c>
      <c r="U700" s="41">
        <v>1</v>
      </c>
      <c r="V700" s="93">
        <f t="shared" si="232"/>
        <v>10</v>
      </c>
      <c r="W700" s="94">
        <v>12.95</v>
      </c>
      <c r="X700" s="107">
        <f t="shared" si="249"/>
        <v>77.220077220077215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1</v>
      </c>
      <c r="AI700" s="41">
        <v>0</v>
      </c>
      <c r="AJ700" s="41">
        <v>0</v>
      </c>
      <c r="AK700" s="93">
        <f t="shared" si="233"/>
        <v>1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19</v>
      </c>
      <c r="AT700" s="41">
        <v>6</v>
      </c>
      <c r="AU700" s="41">
        <v>6</v>
      </c>
      <c r="AV700" s="41">
        <v>7</v>
      </c>
      <c r="AW700" s="41">
        <v>9</v>
      </c>
      <c r="AX700" s="41">
        <v>10</v>
      </c>
      <c r="AY700" s="41">
        <v>10</v>
      </c>
      <c r="AZ700" s="93">
        <f t="shared" si="234"/>
        <v>112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19</v>
      </c>
      <c r="BI700" s="48">
        <f t="shared" si="241"/>
        <v>6</v>
      </c>
      <c r="BJ700" s="48">
        <f t="shared" si="242"/>
        <v>6</v>
      </c>
      <c r="BK700" s="48">
        <f t="shared" si="243"/>
        <v>8</v>
      </c>
      <c r="BL700" s="48">
        <f t="shared" si="244"/>
        <v>11</v>
      </c>
      <c r="BM700" s="48">
        <f t="shared" si="245"/>
        <v>10</v>
      </c>
      <c r="BN700" s="48">
        <f t="shared" si="246"/>
        <v>11</v>
      </c>
      <c r="BO700" s="117">
        <f t="shared" si="252"/>
        <v>12.95</v>
      </c>
      <c r="BP700" s="87">
        <f t="shared" si="247"/>
        <v>123</v>
      </c>
      <c r="BQ700" s="89">
        <f t="shared" si="248"/>
        <v>9.4980694980694977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2</v>
      </c>
      <c r="R701" s="41">
        <v>0</v>
      </c>
      <c r="S701" s="41">
        <v>0</v>
      </c>
      <c r="T701" s="41">
        <v>0</v>
      </c>
      <c r="U701" s="41">
        <v>0</v>
      </c>
      <c r="V701" s="93">
        <f t="shared" si="232"/>
        <v>2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>
        <v>0</v>
      </c>
      <c r="AI701" s="41">
        <v>0</v>
      </c>
      <c r="AJ701" s="41">
        <v>0</v>
      </c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>
        <v>2</v>
      </c>
      <c r="AV701" s="41">
        <v>0</v>
      </c>
      <c r="AW701" s="41">
        <v>0</v>
      </c>
      <c r="AX701" s="41">
        <v>0</v>
      </c>
      <c r="AY701" s="41">
        <v>0</v>
      </c>
      <c r="AZ701" s="93">
        <f t="shared" si="234"/>
        <v>3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4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5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27</v>
      </c>
      <c r="Q702" s="41">
        <v>8</v>
      </c>
      <c r="R702" s="41">
        <v>3</v>
      </c>
      <c r="S702" s="41">
        <v>6</v>
      </c>
      <c r="T702" s="41">
        <v>3</v>
      </c>
      <c r="U702" s="41">
        <v>5</v>
      </c>
      <c r="V702" s="93">
        <f t="shared" si="232"/>
        <v>73</v>
      </c>
      <c r="W702" s="94">
        <v>31.45</v>
      </c>
      <c r="X702" s="107">
        <f t="shared" si="249"/>
        <v>232.11446740858506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3</v>
      </c>
      <c r="AF702" s="41">
        <v>0</v>
      </c>
      <c r="AG702" s="41">
        <v>0</v>
      </c>
      <c r="AH702" s="41">
        <v>0</v>
      </c>
      <c r="AI702" s="41">
        <v>0</v>
      </c>
      <c r="AJ702" s="41">
        <v>0</v>
      </c>
      <c r="AK702" s="93">
        <f t="shared" si="233"/>
        <v>3</v>
      </c>
      <c r="AL702" s="94">
        <v>1.6666666666666667</v>
      </c>
      <c r="AM702" s="107">
        <f t="shared" si="250"/>
        <v>179.99999999999997</v>
      </c>
      <c r="AN702" s="41">
        <v>19</v>
      </c>
      <c r="AO702" s="41">
        <v>40</v>
      </c>
      <c r="AP702" s="41">
        <v>58</v>
      </c>
      <c r="AQ702" s="41">
        <v>63</v>
      </c>
      <c r="AR702" s="41">
        <v>47</v>
      </c>
      <c r="AS702" s="41">
        <v>25</v>
      </c>
      <c r="AT702" s="41">
        <v>68</v>
      </c>
      <c r="AU702" s="41">
        <v>27</v>
      </c>
      <c r="AV702" s="41">
        <v>8</v>
      </c>
      <c r="AW702" s="41">
        <v>26</v>
      </c>
      <c r="AX702" s="41">
        <v>21</v>
      </c>
      <c r="AY702" s="41">
        <v>42</v>
      </c>
      <c r="AZ702" s="93">
        <f t="shared" si="234"/>
        <v>444</v>
      </c>
      <c r="BA702" s="94">
        <v>47.5</v>
      </c>
      <c r="BB702" s="107">
        <f t="shared" si="251"/>
        <v>934.73684210526324</v>
      </c>
      <c r="BC702" s="48">
        <f t="shared" si="235"/>
        <v>20</v>
      </c>
      <c r="BD702" s="48">
        <f t="shared" si="236"/>
        <v>47</v>
      </c>
      <c r="BE702" s="48">
        <f t="shared" si="237"/>
        <v>60</v>
      </c>
      <c r="BF702" s="48">
        <f t="shared" si="238"/>
        <v>68</v>
      </c>
      <c r="BG702" s="48">
        <f t="shared" si="239"/>
        <v>49</v>
      </c>
      <c r="BH702" s="48">
        <f t="shared" si="240"/>
        <v>29</v>
      </c>
      <c r="BI702" s="48">
        <f t="shared" si="241"/>
        <v>98</v>
      </c>
      <c r="BJ702" s="48">
        <f t="shared" si="242"/>
        <v>35</v>
      </c>
      <c r="BK702" s="48">
        <f t="shared" si="243"/>
        <v>11</v>
      </c>
      <c r="BL702" s="48">
        <f t="shared" si="244"/>
        <v>32</v>
      </c>
      <c r="BM702" s="48">
        <f t="shared" si="245"/>
        <v>24</v>
      </c>
      <c r="BN702" s="48">
        <f t="shared" si="246"/>
        <v>47</v>
      </c>
      <c r="BO702" s="117">
        <f t="shared" si="252"/>
        <v>80.616666666666674</v>
      </c>
      <c r="BP702" s="87">
        <f t="shared" si="247"/>
        <v>520</v>
      </c>
      <c r="BQ702" s="89">
        <f t="shared" si="248"/>
        <v>6.4502790986148435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>
        <v>0</v>
      </c>
      <c r="R703" s="41">
        <v>0</v>
      </c>
      <c r="S703" s="41">
        <v>1</v>
      </c>
      <c r="T703" s="41">
        <v>0</v>
      </c>
      <c r="U703" s="41">
        <v>0</v>
      </c>
      <c r="V703" s="93">
        <f t="shared" si="232"/>
        <v>4</v>
      </c>
      <c r="W703" s="94">
        <v>3.7</v>
      </c>
      <c r="X703" s="107">
        <f t="shared" si="249"/>
        <v>108.1081081081081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</v>
      </c>
      <c r="AI703" s="41">
        <v>0</v>
      </c>
      <c r="AJ703" s="41">
        <v>0</v>
      </c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>
        <v>2</v>
      </c>
      <c r="AV703" s="41">
        <v>4</v>
      </c>
      <c r="AW703" s="41">
        <v>4</v>
      </c>
      <c r="AX703" s="41">
        <v>3</v>
      </c>
      <c r="AY703" s="41">
        <v>0</v>
      </c>
      <c r="AZ703" s="93">
        <f t="shared" si="234"/>
        <v>64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2</v>
      </c>
      <c r="BK703" s="48">
        <f t="shared" si="243"/>
        <v>4</v>
      </c>
      <c r="BL703" s="48">
        <f t="shared" si="244"/>
        <v>5</v>
      </c>
      <c r="BM703" s="48">
        <f t="shared" si="245"/>
        <v>3</v>
      </c>
      <c r="BN703" s="48">
        <f t="shared" si="246"/>
        <v>0</v>
      </c>
      <c r="BO703" s="117">
        <f t="shared" si="252"/>
        <v>3.7</v>
      </c>
      <c r="BP703" s="87">
        <f t="shared" si="247"/>
        <v>69</v>
      </c>
      <c r="BQ703" s="89">
        <f t="shared" si="248"/>
        <v>18.648648648648649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1</v>
      </c>
      <c r="T704" s="41">
        <v>1</v>
      </c>
      <c r="U704" s="41">
        <v>3</v>
      </c>
      <c r="V704" s="93">
        <f t="shared" si="232"/>
        <v>5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>
        <v>0</v>
      </c>
      <c r="AI704" s="41">
        <v>0</v>
      </c>
      <c r="AJ704" s="41">
        <v>1</v>
      </c>
      <c r="AK704" s="93">
        <f t="shared" si="233"/>
        <v>1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>
        <v>2</v>
      </c>
      <c r="AV704" s="41">
        <v>0</v>
      </c>
      <c r="AW704" s="41">
        <v>4</v>
      </c>
      <c r="AX704" s="41">
        <v>3</v>
      </c>
      <c r="AY704" s="41">
        <v>8</v>
      </c>
      <c r="AZ704" s="93">
        <f t="shared" si="234"/>
        <v>20</v>
      </c>
      <c r="BA704" s="94">
        <v>9.8333333333333339</v>
      </c>
      <c r="BB704" s="107">
        <f t="shared" si="251"/>
        <v>203.38983050847457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2</v>
      </c>
      <c r="BK704" s="48">
        <f t="shared" si="243"/>
        <v>0</v>
      </c>
      <c r="BL704" s="48">
        <f t="shared" si="244"/>
        <v>5</v>
      </c>
      <c r="BM704" s="48">
        <f t="shared" si="245"/>
        <v>4</v>
      </c>
      <c r="BN704" s="48">
        <f t="shared" si="246"/>
        <v>12</v>
      </c>
      <c r="BO704" s="117">
        <f t="shared" si="252"/>
        <v>9.8333333333333339</v>
      </c>
      <c r="BP704" s="87">
        <f t="shared" si="247"/>
        <v>26</v>
      </c>
      <c r="BQ704" s="89">
        <f t="shared" si="248"/>
        <v>2.6440677966101696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1</v>
      </c>
      <c r="S705" s="41">
        <v>0</v>
      </c>
      <c r="T705" s="41">
        <v>0</v>
      </c>
      <c r="U705" s="41">
        <v>0</v>
      </c>
      <c r="V705" s="93">
        <f t="shared" si="232"/>
        <v>1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>
        <v>0</v>
      </c>
      <c r="AI705" s="41">
        <v>0</v>
      </c>
      <c r="AJ705" s="41">
        <v>0</v>
      </c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6</v>
      </c>
      <c r="AU705" s="41">
        <v>7</v>
      </c>
      <c r="AV705" s="41">
        <v>2</v>
      </c>
      <c r="AW705" s="41">
        <v>7</v>
      </c>
      <c r="AX705" s="41">
        <v>5</v>
      </c>
      <c r="AY705" s="41">
        <v>3</v>
      </c>
      <c r="AZ705" s="93">
        <f t="shared" si="234"/>
        <v>61</v>
      </c>
      <c r="BA705" s="94">
        <v>3.1666666666666665</v>
      </c>
      <c r="BB705" s="107">
        <f t="shared" si="251"/>
        <v>1926.3157894736842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6</v>
      </c>
      <c r="BJ705" s="48">
        <f t="shared" si="242"/>
        <v>7</v>
      </c>
      <c r="BK705" s="48">
        <f t="shared" si="243"/>
        <v>3</v>
      </c>
      <c r="BL705" s="48">
        <f t="shared" si="244"/>
        <v>7</v>
      </c>
      <c r="BM705" s="48">
        <f t="shared" si="245"/>
        <v>5</v>
      </c>
      <c r="BN705" s="48">
        <f t="shared" si="246"/>
        <v>3</v>
      </c>
      <c r="BO705" s="117">
        <f t="shared" si="252"/>
        <v>3.1666666666666665</v>
      </c>
      <c r="BP705" s="87">
        <f t="shared" si="247"/>
        <v>62</v>
      </c>
      <c r="BQ705" s="89">
        <f t="shared" si="248"/>
        <v>19.578947368421055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1</v>
      </c>
      <c r="S706" s="41">
        <v>0</v>
      </c>
      <c r="T706" s="41">
        <v>0</v>
      </c>
      <c r="U706" s="41">
        <v>0</v>
      </c>
      <c r="V706" s="93">
        <f t="shared" ref="V706:V760" si="253">SUM(J706:U706)</f>
        <v>1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>
        <v>0</v>
      </c>
      <c r="AI706" s="41">
        <v>0</v>
      </c>
      <c r="AJ706" s="41">
        <v>0</v>
      </c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>
        <v>1</v>
      </c>
      <c r="AW706" s="41">
        <v>0</v>
      </c>
      <c r="AX706" s="41">
        <v>0</v>
      </c>
      <c r="AY706" s="41">
        <v>0</v>
      </c>
      <c r="AZ706" s="93">
        <f t="shared" ref="AZ706:AZ760" si="255">SUM(AN706:AY706)</f>
        <v>1</v>
      </c>
      <c r="BA706" s="94">
        <v>0.66666666666666663</v>
      </c>
      <c r="BB706" s="107">
        <f t="shared" si="251"/>
        <v>150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2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2</v>
      </c>
      <c r="BQ706" s="89">
        <f t="shared" ref="BQ706:BQ760" si="269">IFERROR(BP706/BO706,0)</f>
        <v>3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1</v>
      </c>
      <c r="AG707" s="41">
        <v>0</v>
      </c>
      <c r="AH707" s="41">
        <v>0</v>
      </c>
      <c r="AI707" s="41">
        <v>0</v>
      </c>
      <c r="AJ707" s="41">
        <v>0</v>
      </c>
      <c r="AK707" s="93">
        <f t="shared" si="254"/>
        <v>1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>
        <v>2</v>
      </c>
      <c r="AV707" s="41">
        <v>2</v>
      </c>
      <c r="AW707" s="41">
        <v>4</v>
      </c>
      <c r="AX707" s="41">
        <v>2</v>
      </c>
      <c r="AY707" s="41">
        <v>4</v>
      </c>
      <c r="AZ707" s="93">
        <f t="shared" si="255"/>
        <v>46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3</v>
      </c>
      <c r="BK707" s="48">
        <f t="shared" si="264"/>
        <v>2</v>
      </c>
      <c r="BL707" s="48">
        <f t="shared" si="265"/>
        <v>4</v>
      </c>
      <c r="BM707" s="48">
        <f t="shared" si="266"/>
        <v>2</v>
      </c>
      <c r="BN707" s="48">
        <f t="shared" si="267"/>
        <v>4</v>
      </c>
      <c r="BO707" s="117">
        <f t="shared" si="252"/>
        <v>0</v>
      </c>
      <c r="BP707" s="87">
        <f t="shared" si="268"/>
        <v>47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>
        <v>0</v>
      </c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>
        <v>0</v>
      </c>
      <c r="AI708" s="41">
        <v>0</v>
      </c>
      <c r="AJ708" s="41">
        <v>0</v>
      </c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>
        <v>2</v>
      </c>
      <c r="AW708" s="41">
        <v>0</v>
      </c>
      <c r="AX708" s="41">
        <v>1</v>
      </c>
      <c r="AY708" s="41">
        <v>1</v>
      </c>
      <c r="AZ708" s="93">
        <f t="shared" si="255"/>
        <v>5</v>
      </c>
      <c r="BA708" s="94">
        <v>2.1666666666666665</v>
      </c>
      <c r="BB708" s="107">
        <f t="shared" si="251"/>
        <v>230.7692307692308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2</v>
      </c>
      <c r="BL708" s="48">
        <f t="shared" si="265"/>
        <v>0</v>
      </c>
      <c r="BM708" s="48">
        <f t="shared" si="266"/>
        <v>1</v>
      </c>
      <c r="BN708" s="48">
        <f t="shared" si="267"/>
        <v>1</v>
      </c>
      <c r="BO708" s="117">
        <f t="shared" si="252"/>
        <v>2.1666666666666665</v>
      </c>
      <c r="BP708" s="87">
        <f t="shared" si="268"/>
        <v>5</v>
      </c>
      <c r="BQ708" s="89">
        <f t="shared" si="269"/>
        <v>2.3076923076923079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4</v>
      </c>
      <c r="R709" s="41">
        <v>0</v>
      </c>
      <c r="S709" s="41">
        <v>0</v>
      </c>
      <c r="T709" s="41">
        <v>0</v>
      </c>
      <c r="U709" s="41">
        <v>0</v>
      </c>
      <c r="V709" s="93">
        <f t="shared" si="253"/>
        <v>4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>
        <v>0</v>
      </c>
      <c r="AI709" s="41">
        <v>0</v>
      </c>
      <c r="AJ709" s="41">
        <v>0</v>
      </c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1</v>
      </c>
      <c r="AS709" s="41">
        <v>0</v>
      </c>
      <c r="AT709" s="41">
        <v>0</v>
      </c>
      <c r="AU709" s="41">
        <v>6</v>
      </c>
      <c r="AV709" s="41">
        <v>0</v>
      </c>
      <c r="AW709" s="41">
        <v>0</v>
      </c>
      <c r="AX709" s="41">
        <v>1</v>
      </c>
      <c r="AY709" s="41">
        <v>0</v>
      </c>
      <c r="AZ709" s="93">
        <f t="shared" si="255"/>
        <v>13</v>
      </c>
      <c r="BA709" s="94">
        <v>5.166666666666667</v>
      </c>
      <c r="BB709" s="107">
        <f t="shared" si="251"/>
        <v>251.61290322580646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1</v>
      </c>
      <c r="BH709" s="48">
        <f t="shared" si="261"/>
        <v>0</v>
      </c>
      <c r="BI709" s="48">
        <f t="shared" si="262"/>
        <v>0</v>
      </c>
      <c r="BJ709" s="48">
        <f t="shared" si="263"/>
        <v>10</v>
      </c>
      <c r="BK709" s="48">
        <f t="shared" si="264"/>
        <v>0</v>
      </c>
      <c r="BL709" s="48">
        <f t="shared" si="265"/>
        <v>0</v>
      </c>
      <c r="BM709" s="48">
        <f t="shared" si="266"/>
        <v>1</v>
      </c>
      <c r="BN709" s="48">
        <f t="shared" si="267"/>
        <v>0</v>
      </c>
      <c r="BO709" s="117">
        <f t="shared" si="252"/>
        <v>5.5</v>
      </c>
      <c r="BP709" s="87">
        <f t="shared" si="268"/>
        <v>17</v>
      </c>
      <c r="BQ709" s="89">
        <f t="shared" si="269"/>
        <v>3.0909090909090908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>
        <v>0</v>
      </c>
      <c r="AJ710" s="41">
        <v>0</v>
      </c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>
        <v>0</v>
      </c>
      <c r="AV710" s="41">
        <v>0</v>
      </c>
      <c r="AW710" s="41">
        <v>0</v>
      </c>
      <c r="AX710" s="41">
        <v>1</v>
      </c>
      <c r="AY710" s="41">
        <v>0</v>
      </c>
      <c r="AZ710" s="93">
        <f t="shared" si="255"/>
        <v>5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1</v>
      </c>
      <c r="BN710" s="48">
        <f t="shared" si="267"/>
        <v>0</v>
      </c>
      <c r="BO710" s="117">
        <f t="shared" si="252"/>
        <v>3.7</v>
      </c>
      <c r="BP710" s="87">
        <f t="shared" si="268"/>
        <v>7</v>
      </c>
      <c r="BQ710" s="89">
        <f t="shared" si="269"/>
        <v>1.8918918918918919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93">
        <f t="shared" si="253"/>
        <v>0</v>
      </c>
      <c r="W711" s="94">
        <v>5.55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0</v>
      </c>
      <c r="AG711" s="41">
        <v>0</v>
      </c>
      <c r="AH711" s="41">
        <v>0</v>
      </c>
      <c r="AI711" s="41">
        <v>0</v>
      </c>
      <c r="AJ711" s="41">
        <v>0</v>
      </c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0</v>
      </c>
      <c r="AT711" s="41">
        <v>2</v>
      </c>
      <c r="AU711" s="41">
        <v>1</v>
      </c>
      <c r="AV711" s="41">
        <v>1</v>
      </c>
      <c r="AW711" s="41">
        <v>5</v>
      </c>
      <c r="AX711" s="41">
        <v>3</v>
      </c>
      <c r="AY711" s="41">
        <v>0</v>
      </c>
      <c r="AZ711" s="93">
        <f t="shared" si="255"/>
        <v>12</v>
      </c>
      <c r="BA711" s="94">
        <v>5</v>
      </c>
      <c r="BB711" s="107">
        <f t="shared" ref="BB711:BB764" si="272">+IFERROR(AZ711/BA711,0)*100</f>
        <v>240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2</v>
      </c>
      <c r="BJ711" s="48">
        <f t="shared" si="263"/>
        <v>1</v>
      </c>
      <c r="BK711" s="48">
        <f t="shared" si="264"/>
        <v>1</v>
      </c>
      <c r="BL711" s="48">
        <f t="shared" si="265"/>
        <v>5</v>
      </c>
      <c r="BM711" s="48">
        <f t="shared" si="266"/>
        <v>3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12</v>
      </c>
      <c r="BQ711" s="89">
        <f t="shared" si="269"/>
        <v>1.1374407582938388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1</v>
      </c>
      <c r="U712" s="41">
        <v>0</v>
      </c>
      <c r="V712" s="93">
        <f t="shared" si="253"/>
        <v>1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>
        <v>0</v>
      </c>
      <c r="AI712" s="41">
        <v>0</v>
      </c>
      <c r="AJ712" s="41">
        <v>0</v>
      </c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>
        <v>0</v>
      </c>
      <c r="AV712" s="41">
        <v>1</v>
      </c>
      <c r="AW712" s="41">
        <v>0</v>
      </c>
      <c r="AX712" s="41">
        <v>1</v>
      </c>
      <c r="AY712" s="41">
        <v>0</v>
      </c>
      <c r="AZ712" s="93">
        <f t="shared" si="255"/>
        <v>3</v>
      </c>
      <c r="BA712" s="94">
        <v>6.5</v>
      </c>
      <c r="BB712" s="107">
        <f t="shared" si="272"/>
        <v>46.153846153846153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1</v>
      </c>
      <c r="BL712" s="48">
        <f t="shared" si="265"/>
        <v>0</v>
      </c>
      <c r="BM712" s="48">
        <f t="shared" si="266"/>
        <v>2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4</v>
      </c>
      <c r="BQ712" s="89">
        <f t="shared" si="269"/>
        <v>0.58536585365853666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>
        <v>0</v>
      </c>
      <c r="AI713" s="41">
        <v>0</v>
      </c>
      <c r="AJ713" s="41">
        <v>0</v>
      </c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>
        <v>2</v>
      </c>
      <c r="AV713" s="41">
        <v>2</v>
      </c>
      <c r="AW713" s="41">
        <v>1</v>
      </c>
      <c r="AX713" s="41">
        <v>0</v>
      </c>
      <c r="AY713" s="41">
        <v>1</v>
      </c>
      <c r="AZ713" s="93">
        <f t="shared" si="255"/>
        <v>8</v>
      </c>
      <c r="BA713" s="94">
        <v>8.3333333333333339</v>
      </c>
      <c r="BB713" s="107">
        <f t="shared" si="272"/>
        <v>96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2</v>
      </c>
      <c r="BK713" s="48">
        <f t="shared" si="264"/>
        <v>2</v>
      </c>
      <c r="BL713" s="48">
        <f t="shared" si="265"/>
        <v>1</v>
      </c>
      <c r="BM713" s="48">
        <f t="shared" si="266"/>
        <v>0</v>
      </c>
      <c r="BN713" s="48">
        <f t="shared" si="267"/>
        <v>1</v>
      </c>
      <c r="BO713" s="117">
        <f t="shared" si="273"/>
        <v>8.3333333333333339</v>
      </c>
      <c r="BP713" s="87">
        <f t="shared" si="268"/>
        <v>8</v>
      </c>
      <c r="BQ713" s="89">
        <f t="shared" si="269"/>
        <v>0.96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93">
        <f t="shared" si="253"/>
        <v>0</v>
      </c>
      <c r="W714" s="94">
        <v>1.85</v>
      </c>
      <c r="X714" s="107">
        <f t="shared" si="270"/>
        <v>0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>
        <v>0</v>
      </c>
      <c r="AI714" s="41">
        <v>0</v>
      </c>
      <c r="AJ714" s="41">
        <v>0</v>
      </c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0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>
        <v>1</v>
      </c>
      <c r="AW714" s="41">
        <v>0</v>
      </c>
      <c r="AX714" s="41">
        <v>0</v>
      </c>
      <c r="AY714" s="41">
        <v>0</v>
      </c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1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1</v>
      </c>
      <c r="BQ714" s="89">
        <f t="shared" si="269"/>
        <v>0.11976047904191617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93">
        <f t="shared" si="253"/>
        <v>0</v>
      </c>
      <c r="W715" s="94">
        <v>22.2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>
        <v>0</v>
      </c>
      <c r="AI715" s="41">
        <v>0</v>
      </c>
      <c r="AJ715" s="41">
        <v>0</v>
      </c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0</v>
      </c>
      <c r="AT715" s="41">
        <v>0</v>
      </c>
      <c r="AU715" s="41">
        <v>0</v>
      </c>
      <c r="AV715" s="41">
        <v>0</v>
      </c>
      <c r="AW715" s="41">
        <v>0</v>
      </c>
      <c r="AX715" s="41">
        <v>0</v>
      </c>
      <c r="AY715" s="41">
        <v>0</v>
      </c>
      <c r="AZ715" s="93">
        <f t="shared" si="255"/>
        <v>4</v>
      </c>
      <c r="BA715" s="94">
        <v>5.166666666666667</v>
      </c>
      <c r="BB715" s="107">
        <f t="shared" si="272"/>
        <v>77.41935483870968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4</v>
      </c>
      <c r="BQ715" s="89">
        <f t="shared" si="269"/>
        <v>0.1426872770511296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>
        <v>0</v>
      </c>
      <c r="AI716" s="41">
        <v>0</v>
      </c>
      <c r="AJ716" s="41">
        <v>0</v>
      </c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>
        <v>0</v>
      </c>
      <c r="AV716" s="41">
        <v>0</v>
      </c>
      <c r="AW716" s="41">
        <v>1</v>
      </c>
      <c r="AX716" s="41">
        <v>0</v>
      </c>
      <c r="AY716" s="41">
        <v>0</v>
      </c>
      <c r="AZ716" s="93">
        <f t="shared" si="255"/>
        <v>7</v>
      </c>
      <c r="BA716" s="94">
        <v>7.166666666666667</v>
      </c>
      <c r="BB716" s="107">
        <f t="shared" si="272"/>
        <v>97.674418604651152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1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8</v>
      </c>
      <c r="BQ716" s="89">
        <f t="shared" si="269"/>
        <v>0.88724584103512005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>
        <v>0</v>
      </c>
      <c r="S717" s="41">
        <v>0</v>
      </c>
      <c r="T717" s="41">
        <v>2</v>
      </c>
      <c r="U717" s="41">
        <v>2</v>
      </c>
      <c r="V717" s="93">
        <f t="shared" si="253"/>
        <v>5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>
        <v>0</v>
      </c>
      <c r="AI717" s="41">
        <v>0</v>
      </c>
      <c r="AJ717" s="41">
        <v>0</v>
      </c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>
        <v>0</v>
      </c>
      <c r="AV717" s="41">
        <v>0</v>
      </c>
      <c r="AW717" s="41">
        <v>2</v>
      </c>
      <c r="AX717" s="41">
        <v>0</v>
      </c>
      <c r="AY717" s="41">
        <v>0</v>
      </c>
      <c r="AZ717" s="93">
        <f t="shared" si="255"/>
        <v>4</v>
      </c>
      <c r="BA717" s="94">
        <v>13.333333333333334</v>
      </c>
      <c r="BB717" s="107">
        <f t="shared" si="272"/>
        <v>30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2</v>
      </c>
      <c r="BM717" s="48">
        <f t="shared" si="266"/>
        <v>2</v>
      </c>
      <c r="BN717" s="48">
        <f t="shared" si="267"/>
        <v>2</v>
      </c>
      <c r="BO717" s="117">
        <f t="shared" si="273"/>
        <v>13.666666666666668</v>
      </c>
      <c r="BP717" s="87">
        <f t="shared" si="268"/>
        <v>9</v>
      </c>
      <c r="BQ717" s="89">
        <f t="shared" si="269"/>
        <v>0.65853658536585358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1</v>
      </c>
      <c r="U718" s="41">
        <v>5</v>
      </c>
      <c r="V718" s="93">
        <f t="shared" si="253"/>
        <v>6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>
        <v>0</v>
      </c>
      <c r="AI718" s="41">
        <v>0</v>
      </c>
      <c r="AJ718" s="41">
        <v>2</v>
      </c>
      <c r="AK718" s="93">
        <f t="shared" si="254"/>
        <v>2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>
        <v>1</v>
      </c>
      <c r="AV718" s="41">
        <v>4</v>
      </c>
      <c r="AW718" s="41">
        <v>0</v>
      </c>
      <c r="AX718" s="41">
        <v>1</v>
      </c>
      <c r="AY718" s="41">
        <v>8</v>
      </c>
      <c r="AZ718" s="93">
        <f t="shared" si="255"/>
        <v>25</v>
      </c>
      <c r="BA718" s="94">
        <v>8.3333333333333339</v>
      </c>
      <c r="BB718" s="107">
        <f t="shared" si="272"/>
        <v>300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1</v>
      </c>
      <c r="BK718" s="48">
        <f t="shared" si="264"/>
        <v>4</v>
      </c>
      <c r="BL718" s="48">
        <f t="shared" si="265"/>
        <v>0</v>
      </c>
      <c r="BM718" s="48">
        <f t="shared" si="266"/>
        <v>2</v>
      </c>
      <c r="BN718" s="48">
        <f t="shared" si="267"/>
        <v>15</v>
      </c>
      <c r="BO718" s="117">
        <f t="shared" si="273"/>
        <v>8.3333333333333339</v>
      </c>
      <c r="BP718" s="87">
        <f t="shared" si="268"/>
        <v>33</v>
      </c>
      <c r="BQ718" s="89">
        <f t="shared" si="269"/>
        <v>3.9599999999999995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>
        <v>0</v>
      </c>
      <c r="AI719" s="41">
        <v>0</v>
      </c>
      <c r="AJ719" s="41">
        <v>0</v>
      </c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>
        <v>0</v>
      </c>
      <c r="AV719" s="41">
        <v>0</v>
      </c>
      <c r="AW719" s="41">
        <v>0</v>
      </c>
      <c r="AX719" s="41">
        <v>0</v>
      </c>
      <c r="AY719" s="41">
        <v>0</v>
      </c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>
        <v>0</v>
      </c>
      <c r="AJ720" s="41">
        <v>0</v>
      </c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1</v>
      </c>
      <c r="AU720" s="41">
        <v>1</v>
      </c>
      <c r="AV720" s="41">
        <v>1</v>
      </c>
      <c r="AW720" s="41">
        <v>0</v>
      </c>
      <c r="AX720" s="41">
        <v>1</v>
      </c>
      <c r="AY720" s="41">
        <v>0</v>
      </c>
      <c r="AZ720" s="93">
        <f t="shared" si="255"/>
        <v>7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1</v>
      </c>
      <c r="BJ720" s="48">
        <f t="shared" si="263"/>
        <v>1</v>
      </c>
      <c r="BK720" s="48">
        <f t="shared" si="264"/>
        <v>1</v>
      </c>
      <c r="BL720" s="48">
        <f t="shared" si="265"/>
        <v>0</v>
      </c>
      <c r="BM720" s="48">
        <f t="shared" si="266"/>
        <v>1</v>
      </c>
      <c r="BN720" s="48">
        <f t="shared" si="267"/>
        <v>0</v>
      </c>
      <c r="BO720" s="117">
        <f t="shared" si="273"/>
        <v>0</v>
      </c>
      <c r="BP720" s="87">
        <f t="shared" si="268"/>
        <v>7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>
        <v>0</v>
      </c>
      <c r="R721" s="41">
        <v>0</v>
      </c>
      <c r="S721" s="41">
        <v>4</v>
      </c>
      <c r="T721" s="41">
        <v>4</v>
      </c>
      <c r="U721" s="41">
        <v>0</v>
      </c>
      <c r="V721" s="93">
        <f t="shared" si="253"/>
        <v>11</v>
      </c>
      <c r="W721" s="94">
        <v>3.7</v>
      </c>
      <c r="X721" s="107">
        <f t="shared" si="270"/>
        <v>297.29729729729729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>
        <v>0</v>
      </c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>
        <v>0</v>
      </c>
      <c r="AV721" s="41">
        <v>0</v>
      </c>
      <c r="AW721" s="41">
        <v>5</v>
      </c>
      <c r="AX721" s="41">
        <v>4</v>
      </c>
      <c r="AY721" s="41">
        <v>0</v>
      </c>
      <c r="AZ721" s="93">
        <f t="shared" si="255"/>
        <v>16</v>
      </c>
      <c r="BA721" s="94">
        <v>11.333333333333334</v>
      </c>
      <c r="BB721" s="107">
        <f t="shared" si="272"/>
        <v>141.17647058823528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9</v>
      </c>
      <c r="BM721" s="48">
        <f t="shared" si="266"/>
        <v>8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27</v>
      </c>
      <c r="BQ721" s="89">
        <f t="shared" si="269"/>
        <v>1.7960088691796008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>
        <v>1</v>
      </c>
      <c r="U722" s="41">
        <v>0</v>
      </c>
      <c r="V722" s="93">
        <f t="shared" si="253"/>
        <v>5</v>
      </c>
      <c r="W722" s="94">
        <v>7.4</v>
      </c>
      <c r="X722" s="107">
        <f t="shared" si="270"/>
        <v>67.567567567567565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>
        <v>0</v>
      </c>
      <c r="AH722" s="41">
        <v>0</v>
      </c>
      <c r="AI722" s="41">
        <v>0</v>
      </c>
      <c r="AJ722" s="41">
        <v>0</v>
      </c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>
        <v>1</v>
      </c>
      <c r="AV722" s="41">
        <v>3</v>
      </c>
      <c r="AW722" s="41">
        <v>1</v>
      </c>
      <c r="AX722" s="41">
        <v>5</v>
      </c>
      <c r="AY722" s="41">
        <v>1</v>
      </c>
      <c r="AZ722" s="93">
        <f t="shared" si="255"/>
        <v>36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1</v>
      </c>
      <c r="BK722" s="48">
        <f t="shared" si="264"/>
        <v>3</v>
      </c>
      <c r="BL722" s="48">
        <f t="shared" si="265"/>
        <v>1</v>
      </c>
      <c r="BM722" s="48">
        <f t="shared" si="266"/>
        <v>6</v>
      </c>
      <c r="BN722" s="48">
        <f t="shared" si="267"/>
        <v>1</v>
      </c>
      <c r="BO722" s="117">
        <f t="shared" si="273"/>
        <v>7.4</v>
      </c>
      <c r="BP722" s="87">
        <f t="shared" si="268"/>
        <v>41</v>
      </c>
      <c r="BQ722" s="89">
        <f t="shared" si="269"/>
        <v>5.5405405405405403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>
        <v>0</v>
      </c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>
        <v>0</v>
      </c>
      <c r="AH723" s="41">
        <v>0</v>
      </c>
      <c r="AI723" s="41">
        <v>0</v>
      </c>
      <c r="AJ723" s="41">
        <v>0</v>
      </c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>
        <v>0</v>
      </c>
      <c r="AV723" s="41">
        <v>0</v>
      </c>
      <c r="AW723" s="41">
        <v>0</v>
      </c>
      <c r="AX723" s="41">
        <v>0</v>
      </c>
      <c r="AY723" s="41">
        <v>0</v>
      </c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>
        <v>0</v>
      </c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>
        <v>0</v>
      </c>
      <c r="AH724" s="41">
        <v>0</v>
      </c>
      <c r="AI724" s="41">
        <v>0</v>
      </c>
      <c r="AJ724" s="41">
        <v>0</v>
      </c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>
        <v>0</v>
      </c>
      <c r="AV724" s="41">
        <v>0</v>
      </c>
      <c r="AW724" s="41">
        <v>0</v>
      </c>
      <c r="AX724" s="41">
        <v>0</v>
      </c>
      <c r="AY724" s="41">
        <v>0</v>
      </c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>
        <v>0</v>
      </c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>
        <v>0</v>
      </c>
      <c r="AH725" s="41">
        <v>0</v>
      </c>
      <c r="AI725" s="41">
        <v>0</v>
      </c>
      <c r="AJ725" s="41">
        <v>0</v>
      </c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>
        <v>0</v>
      </c>
      <c r="AW725" s="41">
        <v>0</v>
      </c>
      <c r="AX725" s="41">
        <v>0</v>
      </c>
      <c r="AY725" s="41">
        <v>0</v>
      </c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>
        <v>0</v>
      </c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>
        <v>0</v>
      </c>
      <c r="AH726" s="41">
        <v>0</v>
      </c>
      <c r="AI726" s="41">
        <v>0</v>
      </c>
      <c r="AJ726" s="41">
        <v>0</v>
      </c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>
        <v>0</v>
      </c>
      <c r="AW726" s="41">
        <v>0</v>
      </c>
      <c r="AX726" s="41">
        <v>0</v>
      </c>
      <c r="AY726" s="41">
        <v>0</v>
      </c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>
        <v>0</v>
      </c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>
        <v>0</v>
      </c>
      <c r="AH727" s="41">
        <v>0</v>
      </c>
      <c r="AI727" s="41">
        <v>0</v>
      </c>
      <c r="AJ727" s="41">
        <v>0</v>
      </c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>
        <v>0</v>
      </c>
      <c r="AW727" s="41">
        <v>0</v>
      </c>
      <c r="AX727" s="41">
        <v>0</v>
      </c>
      <c r="AY727" s="41">
        <v>0</v>
      </c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>
        <v>0</v>
      </c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1</v>
      </c>
      <c r="AF728" s="41">
        <v>0</v>
      </c>
      <c r="AG728" s="41">
        <v>0</v>
      </c>
      <c r="AH728" s="41">
        <v>0</v>
      </c>
      <c r="AI728" s="41">
        <v>0</v>
      </c>
      <c r="AJ728" s="41">
        <v>0</v>
      </c>
      <c r="AK728" s="93">
        <f t="shared" si="254"/>
        <v>1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>
        <v>0</v>
      </c>
      <c r="AW728" s="41">
        <v>0</v>
      </c>
      <c r="AX728" s="41">
        <v>0</v>
      </c>
      <c r="AY728" s="41">
        <v>0</v>
      </c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1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1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>
        <v>0</v>
      </c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>
        <v>0</v>
      </c>
      <c r="AH729" s="41">
        <v>0</v>
      </c>
      <c r="AI729" s="41">
        <v>0</v>
      </c>
      <c r="AJ729" s="41">
        <v>0</v>
      </c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>
        <v>0</v>
      </c>
      <c r="AW729" s="41">
        <v>0</v>
      </c>
      <c r="AX729" s="41">
        <v>0</v>
      </c>
      <c r="AY729" s="41">
        <v>0</v>
      </c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>
        <v>0</v>
      </c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>
        <v>0</v>
      </c>
      <c r="AH730" s="41">
        <v>0</v>
      </c>
      <c r="AI730" s="41">
        <v>0</v>
      </c>
      <c r="AJ730" s="41">
        <v>0</v>
      </c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>
        <v>0</v>
      </c>
      <c r="AW730" s="41">
        <v>0</v>
      </c>
      <c r="AX730" s="41">
        <v>0</v>
      </c>
      <c r="AY730" s="41">
        <v>0</v>
      </c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>
        <v>0</v>
      </c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>
        <v>0</v>
      </c>
      <c r="AH731" s="41">
        <v>0</v>
      </c>
      <c r="AI731" s="41">
        <v>0</v>
      </c>
      <c r="AJ731" s="41">
        <v>0</v>
      </c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>
        <v>0</v>
      </c>
      <c r="AW731" s="41">
        <v>0</v>
      </c>
      <c r="AX731" s="41">
        <v>0</v>
      </c>
      <c r="AY731" s="41">
        <v>0</v>
      </c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>
        <v>0</v>
      </c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>
        <v>0</v>
      </c>
      <c r="AH732" s="41">
        <v>0</v>
      </c>
      <c r="AI732" s="41">
        <v>0</v>
      </c>
      <c r="AJ732" s="41">
        <v>0</v>
      </c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>
        <v>0</v>
      </c>
      <c r="AW732" s="41">
        <v>0</v>
      </c>
      <c r="AX732" s="41">
        <v>0</v>
      </c>
      <c r="AY732" s="41">
        <v>0</v>
      </c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>
        <v>0</v>
      </c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>
        <v>0</v>
      </c>
      <c r="AH733" s="41">
        <v>0</v>
      </c>
      <c r="AI733" s="41">
        <v>0</v>
      </c>
      <c r="AJ733" s="41">
        <v>0</v>
      </c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>
        <v>0</v>
      </c>
      <c r="AW733" s="41">
        <v>0</v>
      </c>
      <c r="AX733" s="41">
        <v>0</v>
      </c>
      <c r="AY733" s="41">
        <v>0</v>
      </c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>
        <v>0</v>
      </c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>
        <v>0</v>
      </c>
      <c r="AH734" s="41">
        <v>0</v>
      </c>
      <c r="AI734" s="41">
        <v>0</v>
      </c>
      <c r="AJ734" s="41">
        <v>0</v>
      </c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41">
        <v>0</v>
      </c>
      <c r="AX734" s="41">
        <v>0</v>
      </c>
      <c r="AY734" s="41">
        <v>0</v>
      </c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>
        <v>0</v>
      </c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>
        <v>0</v>
      </c>
      <c r="AH735" s="41">
        <v>0</v>
      </c>
      <c r="AI735" s="41">
        <v>0</v>
      </c>
      <c r="AJ735" s="41">
        <v>0</v>
      </c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>
        <v>0</v>
      </c>
      <c r="AW735" s="41">
        <v>0</v>
      </c>
      <c r="AX735" s="41">
        <v>0</v>
      </c>
      <c r="AY735" s="41">
        <v>0</v>
      </c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>
        <v>0</v>
      </c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>
        <v>0</v>
      </c>
      <c r="AH736" s="41">
        <v>0</v>
      </c>
      <c r="AI736" s="41">
        <v>0</v>
      </c>
      <c r="AJ736" s="41">
        <v>0</v>
      </c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>
        <v>0</v>
      </c>
      <c r="AW736" s="41">
        <v>0</v>
      </c>
      <c r="AX736" s="41">
        <v>0</v>
      </c>
      <c r="AY736" s="41">
        <v>0</v>
      </c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>
        <v>0</v>
      </c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>
        <v>0</v>
      </c>
      <c r="AH737" s="41">
        <v>0</v>
      </c>
      <c r="AI737" s="41">
        <v>0</v>
      </c>
      <c r="AJ737" s="41">
        <v>0</v>
      </c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>
        <v>0</v>
      </c>
      <c r="AW737" s="41">
        <v>0</v>
      </c>
      <c r="AX737" s="41">
        <v>0</v>
      </c>
      <c r="AY737" s="41">
        <v>0</v>
      </c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>
        <v>0</v>
      </c>
      <c r="R738" s="41">
        <v>0</v>
      </c>
      <c r="S738" s="41">
        <v>0</v>
      </c>
      <c r="T738" s="41">
        <v>1</v>
      </c>
      <c r="U738" s="41">
        <v>1</v>
      </c>
      <c r="V738" s="93">
        <f t="shared" si="253"/>
        <v>5</v>
      </c>
      <c r="W738" s="94">
        <v>5.55</v>
      </c>
      <c r="X738" s="107">
        <f t="shared" si="270"/>
        <v>90.090090090090087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>
        <v>0</v>
      </c>
      <c r="AH738" s="41">
        <v>0</v>
      </c>
      <c r="AI738" s="41">
        <v>0</v>
      </c>
      <c r="AJ738" s="41">
        <v>0</v>
      </c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>
        <v>4</v>
      </c>
      <c r="AV738" s="41">
        <v>6</v>
      </c>
      <c r="AW738" s="41">
        <v>8</v>
      </c>
      <c r="AX738" s="41">
        <v>7</v>
      </c>
      <c r="AY738" s="41">
        <v>6</v>
      </c>
      <c r="AZ738" s="93">
        <f t="shared" si="255"/>
        <v>103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4</v>
      </c>
      <c r="BK738" s="48">
        <f t="shared" si="264"/>
        <v>6</v>
      </c>
      <c r="BL738" s="48">
        <f t="shared" si="265"/>
        <v>8</v>
      </c>
      <c r="BM738" s="48">
        <f t="shared" si="266"/>
        <v>8</v>
      </c>
      <c r="BN738" s="48">
        <f t="shared" si="267"/>
        <v>7</v>
      </c>
      <c r="BO738" s="117">
        <f t="shared" si="273"/>
        <v>5.55</v>
      </c>
      <c r="BP738" s="87">
        <f t="shared" si="268"/>
        <v>108</v>
      </c>
      <c r="BQ738" s="89">
        <f t="shared" si="269"/>
        <v>19.45945945945946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>
        <v>0</v>
      </c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>
        <v>0</v>
      </c>
      <c r="AH739" s="41">
        <v>0</v>
      </c>
      <c r="AI739" s="41">
        <v>0</v>
      </c>
      <c r="AJ739" s="41">
        <v>0</v>
      </c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>
        <v>0</v>
      </c>
      <c r="AW739" s="41">
        <v>0</v>
      </c>
      <c r="AX739" s="41">
        <v>0</v>
      </c>
      <c r="AY739" s="41">
        <v>0</v>
      </c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>
        <v>0</v>
      </c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>
        <v>0</v>
      </c>
      <c r="AH740" s="41">
        <v>0</v>
      </c>
      <c r="AI740" s="41">
        <v>0</v>
      </c>
      <c r="AJ740" s="41">
        <v>0</v>
      </c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>
        <v>0</v>
      </c>
      <c r="AV740" s="41">
        <v>0</v>
      </c>
      <c r="AW740" s="41">
        <v>0</v>
      </c>
      <c r="AX740" s="41">
        <v>0</v>
      </c>
      <c r="AY740" s="41">
        <v>0</v>
      </c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>
        <v>0</v>
      </c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>
        <v>0</v>
      </c>
      <c r="AH741" s="41">
        <v>0</v>
      </c>
      <c r="AI741" s="41">
        <v>0</v>
      </c>
      <c r="AJ741" s="41">
        <v>0</v>
      </c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1</v>
      </c>
      <c r="AV741" s="41">
        <v>0</v>
      </c>
      <c r="AW741" s="41">
        <v>0</v>
      </c>
      <c r="AX741" s="41">
        <v>0</v>
      </c>
      <c r="AY741" s="41">
        <v>0</v>
      </c>
      <c r="AZ741" s="93">
        <f t="shared" si="255"/>
        <v>1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1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1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>
        <v>0</v>
      </c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>
        <v>0</v>
      </c>
      <c r="AH742" s="41">
        <v>0</v>
      </c>
      <c r="AI742" s="41">
        <v>0</v>
      </c>
      <c r="AJ742" s="41">
        <v>0</v>
      </c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>
        <v>0</v>
      </c>
      <c r="AW742" s="41">
        <v>0</v>
      </c>
      <c r="AX742" s="41">
        <v>0</v>
      </c>
      <c r="AY742" s="41">
        <v>0</v>
      </c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>
        <v>0</v>
      </c>
      <c r="U743" s="41">
        <v>0</v>
      </c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>
        <v>0</v>
      </c>
      <c r="AG743" s="41">
        <v>0</v>
      </c>
      <c r="AH743" s="41">
        <v>0</v>
      </c>
      <c r="AI743" s="41">
        <v>0</v>
      </c>
      <c r="AJ743" s="41">
        <v>0</v>
      </c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>
        <v>0</v>
      </c>
      <c r="AW743" s="41">
        <v>0</v>
      </c>
      <c r="AX743" s="41">
        <v>0</v>
      </c>
      <c r="AY743" s="41">
        <v>0</v>
      </c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>
        <v>0</v>
      </c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>
        <v>0</v>
      </c>
      <c r="AH744" s="41">
        <v>0</v>
      </c>
      <c r="AI744" s="41">
        <v>0</v>
      </c>
      <c r="AJ744" s="41">
        <v>0</v>
      </c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>
        <v>0</v>
      </c>
      <c r="AW744" s="41">
        <v>0</v>
      </c>
      <c r="AX744" s="41">
        <v>0</v>
      </c>
      <c r="AY744" s="41">
        <v>0</v>
      </c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>
        <v>0</v>
      </c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>
        <v>0</v>
      </c>
      <c r="AH745" s="41">
        <v>0</v>
      </c>
      <c r="AI745" s="41">
        <v>0</v>
      </c>
      <c r="AJ745" s="41">
        <v>0</v>
      </c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>
        <v>0</v>
      </c>
      <c r="AW745" s="41">
        <v>0</v>
      </c>
      <c r="AX745" s="41">
        <v>0</v>
      </c>
      <c r="AY745" s="41">
        <v>0</v>
      </c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>
        <v>0</v>
      </c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>
        <v>0</v>
      </c>
      <c r="AH746" s="41">
        <v>0</v>
      </c>
      <c r="AI746" s="41">
        <v>0</v>
      </c>
      <c r="AJ746" s="41">
        <v>0</v>
      </c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>
        <v>0</v>
      </c>
      <c r="AW746" s="41">
        <v>0</v>
      </c>
      <c r="AX746" s="41">
        <v>0</v>
      </c>
      <c r="AY746" s="41">
        <v>0</v>
      </c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>
        <v>0</v>
      </c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>
        <v>0</v>
      </c>
      <c r="AH747" s="41">
        <v>0</v>
      </c>
      <c r="AI747" s="41">
        <v>0</v>
      </c>
      <c r="AJ747" s="41">
        <v>0</v>
      </c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>
        <v>0</v>
      </c>
      <c r="AW747" s="41">
        <v>0</v>
      </c>
      <c r="AX747" s="41">
        <v>0</v>
      </c>
      <c r="AY747" s="41">
        <v>0</v>
      </c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>
        <v>0</v>
      </c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>
        <v>0</v>
      </c>
      <c r="AH748" s="41">
        <v>0</v>
      </c>
      <c r="AI748" s="41">
        <v>0</v>
      </c>
      <c r="AJ748" s="41">
        <v>0</v>
      </c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>
        <v>0</v>
      </c>
      <c r="AW748" s="41">
        <v>0</v>
      </c>
      <c r="AX748" s="41">
        <v>0</v>
      </c>
      <c r="AY748" s="41">
        <v>0</v>
      </c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>
        <v>0</v>
      </c>
      <c r="S749" s="41">
        <v>0</v>
      </c>
      <c r="T749" s="41">
        <v>0</v>
      </c>
      <c r="U749" s="41">
        <v>0</v>
      </c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>
        <v>0</v>
      </c>
      <c r="AH749" s="41">
        <v>0</v>
      </c>
      <c r="AI749" s="41">
        <v>0</v>
      </c>
      <c r="AJ749" s="41">
        <v>0</v>
      </c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>
        <v>0</v>
      </c>
      <c r="AW749" s="41">
        <v>0</v>
      </c>
      <c r="AX749" s="41">
        <v>0</v>
      </c>
      <c r="AY749" s="41">
        <v>0</v>
      </c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>
        <v>0</v>
      </c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>
        <v>0</v>
      </c>
      <c r="AH750" s="41">
        <v>0</v>
      </c>
      <c r="AI750" s="41">
        <v>0</v>
      </c>
      <c r="AJ750" s="41">
        <v>0</v>
      </c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>
        <v>0</v>
      </c>
      <c r="AW750" s="41">
        <v>0</v>
      </c>
      <c r="AX750" s="41">
        <v>0</v>
      </c>
      <c r="AY750" s="41">
        <v>0</v>
      </c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>
        <v>0</v>
      </c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>
        <v>0</v>
      </c>
      <c r="AH751" s="41">
        <v>0</v>
      </c>
      <c r="AI751" s="41">
        <v>0</v>
      </c>
      <c r="AJ751" s="41">
        <v>0</v>
      </c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>
        <v>0</v>
      </c>
      <c r="AW751" s="41">
        <v>0</v>
      </c>
      <c r="AX751" s="41">
        <v>0</v>
      </c>
      <c r="AY751" s="41">
        <v>0</v>
      </c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>
        <v>0</v>
      </c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>
        <v>0</v>
      </c>
      <c r="AH752" s="41">
        <v>0</v>
      </c>
      <c r="AI752" s="41">
        <v>0</v>
      </c>
      <c r="AJ752" s="41">
        <v>0</v>
      </c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>
        <v>0</v>
      </c>
      <c r="AW752" s="41">
        <v>0</v>
      </c>
      <c r="AX752" s="41">
        <v>0</v>
      </c>
      <c r="AY752" s="41">
        <v>0</v>
      </c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1</v>
      </c>
      <c r="R753" s="41">
        <v>0</v>
      </c>
      <c r="S753" s="41">
        <v>0</v>
      </c>
      <c r="T753" s="41">
        <v>0</v>
      </c>
      <c r="U753" s="41">
        <v>0</v>
      </c>
      <c r="V753" s="93">
        <f t="shared" si="253"/>
        <v>1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>
        <v>0</v>
      </c>
      <c r="AH753" s="41">
        <v>0</v>
      </c>
      <c r="AI753" s="41">
        <v>0</v>
      </c>
      <c r="AJ753" s="41">
        <v>0</v>
      </c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>
        <v>1</v>
      </c>
      <c r="AV753" s="41">
        <v>2</v>
      </c>
      <c r="AW753" s="41">
        <v>0</v>
      </c>
      <c r="AX753" s="41">
        <v>0</v>
      </c>
      <c r="AY753" s="41">
        <v>0</v>
      </c>
      <c r="AZ753" s="93">
        <f t="shared" si="255"/>
        <v>13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2</v>
      </c>
      <c r="BK753" s="48">
        <f t="shared" si="264"/>
        <v>2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14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>
        <v>0</v>
      </c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>
        <v>0</v>
      </c>
      <c r="AH754" s="41">
        <v>0</v>
      </c>
      <c r="AI754" s="41">
        <v>0</v>
      </c>
      <c r="AJ754" s="41">
        <v>0</v>
      </c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>
        <v>0</v>
      </c>
      <c r="AV754" s="41">
        <v>0</v>
      </c>
      <c r="AW754" s="41">
        <v>0</v>
      </c>
      <c r="AX754" s="41">
        <v>0</v>
      </c>
      <c r="AY754" s="41">
        <v>0</v>
      </c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>
        <v>0</v>
      </c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>
        <v>0</v>
      </c>
      <c r="AH755" s="41">
        <v>0</v>
      </c>
      <c r="AI755" s="41">
        <v>0</v>
      </c>
      <c r="AJ755" s="41">
        <v>0</v>
      </c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>
        <v>0</v>
      </c>
      <c r="AV755" s="41">
        <v>0</v>
      </c>
      <c r="AW755" s="41">
        <v>0</v>
      </c>
      <c r="AX755" s="41">
        <v>0</v>
      </c>
      <c r="AY755" s="41">
        <v>0</v>
      </c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>
        <v>0</v>
      </c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>
        <v>0</v>
      </c>
      <c r="AH756" s="41">
        <v>0</v>
      </c>
      <c r="AI756" s="41">
        <v>0</v>
      </c>
      <c r="AJ756" s="41">
        <v>0</v>
      </c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>
        <v>0</v>
      </c>
      <c r="AW756" s="41">
        <v>0</v>
      </c>
      <c r="AX756" s="41">
        <v>0</v>
      </c>
      <c r="AY756" s="41">
        <v>0</v>
      </c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>
        <v>0</v>
      </c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>
        <v>0</v>
      </c>
      <c r="AH757" s="41">
        <v>0</v>
      </c>
      <c r="AI757" s="41">
        <v>0</v>
      </c>
      <c r="AJ757" s="41">
        <v>0</v>
      </c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>
        <v>0</v>
      </c>
      <c r="AW757" s="41">
        <v>0</v>
      </c>
      <c r="AX757" s="41">
        <v>0</v>
      </c>
      <c r="AY757" s="41">
        <v>0</v>
      </c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>
        <v>0</v>
      </c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>
        <v>0</v>
      </c>
      <c r="AH758" s="41">
        <v>0</v>
      </c>
      <c r="AI758" s="41">
        <v>0</v>
      </c>
      <c r="AJ758" s="41">
        <v>0</v>
      </c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41">
        <v>0</v>
      </c>
      <c r="AX758" s="41">
        <v>1</v>
      </c>
      <c r="AY758" s="41">
        <v>2</v>
      </c>
      <c r="AZ758" s="93">
        <f t="shared" si="255"/>
        <v>3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1</v>
      </c>
      <c r="BN758" s="48">
        <f t="shared" si="267"/>
        <v>2</v>
      </c>
      <c r="BO758" s="117">
        <f t="shared" si="273"/>
        <v>0</v>
      </c>
      <c r="BP758" s="87">
        <f t="shared" si="268"/>
        <v>3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>
        <v>0</v>
      </c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>
        <v>0</v>
      </c>
      <c r="AH759" s="41">
        <v>0</v>
      </c>
      <c r="AI759" s="41">
        <v>0</v>
      </c>
      <c r="AJ759" s="41">
        <v>0</v>
      </c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>
        <v>0</v>
      </c>
      <c r="AW759" s="41">
        <v>0</v>
      </c>
      <c r="AX759" s="41">
        <v>0</v>
      </c>
      <c r="AY759" s="41">
        <v>0</v>
      </c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>
        <v>0</v>
      </c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>
        <v>0</v>
      </c>
      <c r="AH760" s="41">
        <v>0</v>
      </c>
      <c r="AI760" s="41">
        <v>0</v>
      </c>
      <c r="AJ760" s="41">
        <v>0</v>
      </c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>
        <v>0</v>
      </c>
      <c r="AW760" s="41">
        <v>0</v>
      </c>
      <c r="AX760" s="41">
        <v>0</v>
      </c>
      <c r="AY760" s="41">
        <v>0</v>
      </c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>
        <v>0</v>
      </c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>
        <v>0</v>
      </c>
      <c r="AH761" s="41">
        <v>0</v>
      </c>
      <c r="AI761" s="41">
        <v>0</v>
      </c>
      <c r="AJ761" s="41">
        <v>0</v>
      </c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>
        <v>0</v>
      </c>
      <c r="AW761" s="41">
        <v>0</v>
      </c>
      <c r="AX761" s="41">
        <v>0</v>
      </c>
      <c r="AY761" s="41">
        <v>0</v>
      </c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>
        <v>0</v>
      </c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>
        <v>0</v>
      </c>
      <c r="AH762" s="41">
        <v>0</v>
      </c>
      <c r="AI762" s="41">
        <v>0</v>
      </c>
      <c r="AJ762" s="41">
        <v>0</v>
      </c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>
        <v>0</v>
      </c>
      <c r="AW762" s="41">
        <v>0</v>
      </c>
      <c r="AX762" s="41">
        <v>0</v>
      </c>
      <c r="AY762" s="41">
        <v>0</v>
      </c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>
        <v>0</v>
      </c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>
        <v>0</v>
      </c>
      <c r="AH763" s="41">
        <v>0</v>
      </c>
      <c r="AI763" s="41">
        <v>0</v>
      </c>
      <c r="AJ763" s="41">
        <v>0</v>
      </c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>
        <v>0</v>
      </c>
      <c r="AW763" s="41">
        <v>0</v>
      </c>
      <c r="AX763" s="41">
        <v>0</v>
      </c>
      <c r="AY763" s="41">
        <v>0</v>
      </c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>
        <v>0</v>
      </c>
      <c r="U764" s="41">
        <v>0</v>
      </c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>
        <v>0</v>
      </c>
      <c r="AH764" s="41">
        <v>0</v>
      </c>
      <c r="AI764" s="41">
        <v>0</v>
      </c>
      <c r="AJ764" s="41">
        <v>0</v>
      </c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>
        <v>0</v>
      </c>
      <c r="AV764" s="41">
        <v>0</v>
      </c>
      <c r="AW764" s="41">
        <v>0</v>
      </c>
      <c r="AX764" s="41">
        <v>0</v>
      </c>
      <c r="AY764" s="41">
        <v>0</v>
      </c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>
        <v>0</v>
      </c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>
        <v>0</v>
      </c>
      <c r="AH765" s="41">
        <v>0</v>
      </c>
      <c r="AI765" s="41">
        <v>0</v>
      </c>
      <c r="AJ765" s="41">
        <v>0</v>
      </c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>
        <v>0</v>
      </c>
      <c r="AW765" s="41">
        <v>0</v>
      </c>
      <c r="AX765" s="41">
        <v>0</v>
      </c>
      <c r="AY765" s="41">
        <v>0</v>
      </c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>
        <v>0</v>
      </c>
      <c r="U766" s="41">
        <v>0</v>
      </c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>
        <v>0</v>
      </c>
      <c r="AH766" s="41">
        <v>0</v>
      </c>
      <c r="AI766" s="41">
        <v>0</v>
      </c>
      <c r="AJ766" s="41">
        <v>0</v>
      </c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1</v>
      </c>
      <c r="AV766" s="41">
        <v>0</v>
      </c>
      <c r="AW766" s="41">
        <v>1</v>
      </c>
      <c r="AX766" s="41">
        <v>0</v>
      </c>
      <c r="AY766" s="41">
        <v>0</v>
      </c>
      <c r="AZ766" s="93">
        <f t="shared" si="295"/>
        <v>6</v>
      </c>
      <c r="BA766" s="94">
        <v>0.5</v>
      </c>
      <c r="BB766" s="107">
        <f t="shared" si="296"/>
        <v>1200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1</v>
      </c>
      <c r="BK766" s="48">
        <f t="shared" si="305"/>
        <v>0</v>
      </c>
      <c r="BL766" s="48">
        <f t="shared" si="306"/>
        <v>1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6</v>
      </c>
      <c r="BQ766" s="89">
        <f t="shared" si="311"/>
        <v>12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>
        <v>0</v>
      </c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>
        <v>0</v>
      </c>
      <c r="AH767" s="41">
        <v>0</v>
      </c>
      <c r="AI767" s="41">
        <v>0</v>
      </c>
      <c r="AJ767" s="41">
        <v>0</v>
      </c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>
        <v>0</v>
      </c>
      <c r="AW767" s="41">
        <v>0</v>
      </c>
      <c r="AX767" s="41">
        <v>0</v>
      </c>
      <c r="AY767" s="41">
        <v>0</v>
      </c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>
        <v>0</v>
      </c>
      <c r="U768" s="41">
        <v>0</v>
      </c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>
        <v>0</v>
      </c>
      <c r="AH768" s="41">
        <v>0</v>
      </c>
      <c r="AI768" s="41">
        <v>0</v>
      </c>
      <c r="AJ768" s="41">
        <v>0</v>
      </c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>
        <v>0</v>
      </c>
      <c r="AW768" s="41">
        <v>0</v>
      </c>
      <c r="AX768" s="41">
        <v>0</v>
      </c>
      <c r="AY768" s="41">
        <v>0</v>
      </c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>
        <v>0</v>
      </c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>
        <v>0</v>
      </c>
      <c r="AH769" s="41">
        <v>0</v>
      </c>
      <c r="AI769" s="41">
        <v>0</v>
      </c>
      <c r="AJ769" s="41">
        <v>0</v>
      </c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>
        <v>0</v>
      </c>
      <c r="AW769" s="41">
        <v>0</v>
      </c>
      <c r="AX769" s="41">
        <v>0</v>
      </c>
      <c r="AY769" s="41">
        <v>0</v>
      </c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>
        <v>0</v>
      </c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>
        <v>0</v>
      </c>
      <c r="AH770" s="41">
        <v>0</v>
      </c>
      <c r="AI770" s="41">
        <v>0</v>
      </c>
      <c r="AJ770" s="41">
        <v>0</v>
      </c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>
        <v>0</v>
      </c>
      <c r="AW770" s="41">
        <v>0</v>
      </c>
      <c r="AX770" s="41">
        <v>0</v>
      </c>
      <c r="AY770" s="41">
        <v>0</v>
      </c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>
        <v>0</v>
      </c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>
        <v>0</v>
      </c>
      <c r="AH771" s="41">
        <v>0</v>
      </c>
      <c r="AI771" s="41">
        <v>0</v>
      </c>
      <c r="AJ771" s="41">
        <v>0</v>
      </c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>
        <v>0</v>
      </c>
      <c r="AW771" s="41">
        <v>0</v>
      </c>
      <c r="AX771" s="41">
        <v>0</v>
      </c>
      <c r="AY771" s="41">
        <v>0</v>
      </c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>
        <v>0</v>
      </c>
      <c r="R772" s="41">
        <v>0</v>
      </c>
      <c r="S772" s="41">
        <v>0</v>
      </c>
      <c r="T772" s="41">
        <v>0</v>
      </c>
      <c r="U772" s="41">
        <v>0</v>
      </c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>
        <v>0</v>
      </c>
      <c r="AH772" s="41">
        <v>0</v>
      </c>
      <c r="AI772" s="41">
        <v>0</v>
      </c>
      <c r="AJ772" s="41">
        <v>0</v>
      </c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1</v>
      </c>
      <c r="AU772" s="41">
        <v>0</v>
      </c>
      <c r="AV772" s="41">
        <v>0</v>
      </c>
      <c r="AW772" s="41">
        <v>0</v>
      </c>
      <c r="AX772" s="41">
        <v>1</v>
      </c>
      <c r="AY772" s="41">
        <v>0</v>
      </c>
      <c r="AZ772" s="93">
        <f t="shared" si="337"/>
        <v>15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1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1</v>
      </c>
      <c r="BN772" s="48">
        <f t="shared" si="350"/>
        <v>0</v>
      </c>
      <c r="BO772" s="117">
        <f t="shared" si="351"/>
        <v>9.25</v>
      </c>
      <c r="BP772" s="87">
        <f t="shared" si="352"/>
        <v>20</v>
      </c>
      <c r="BQ772" s="89">
        <f t="shared" si="353"/>
        <v>2.1621621621621623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>
        <v>0</v>
      </c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>
        <v>0</v>
      </c>
      <c r="AH773" s="41">
        <v>0</v>
      </c>
      <c r="AI773" s="41">
        <v>0</v>
      </c>
      <c r="AJ773" s="41">
        <v>0</v>
      </c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>
        <v>0</v>
      </c>
      <c r="AW773" s="41">
        <v>0</v>
      </c>
      <c r="AX773" s="41">
        <v>0</v>
      </c>
      <c r="AY773" s="41">
        <v>0</v>
      </c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>
        <v>0</v>
      </c>
      <c r="R774" s="41">
        <v>1</v>
      </c>
      <c r="S774" s="41">
        <v>0</v>
      </c>
      <c r="T774" s="41">
        <v>0</v>
      </c>
      <c r="U774" s="41">
        <v>0</v>
      </c>
      <c r="V774" s="93">
        <f t="shared" si="333"/>
        <v>2</v>
      </c>
      <c r="W774" s="94">
        <v>1.85</v>
      </c>
      <c r="X774" s="107">
        <f t="shared" si="334"/>
        <v>108.1081081081081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>
        <v>0</v>
      </c>
      <c r="AH774" s="41">
        <v>0</v>
      </c>
      <c r="AI774" s="41">
        <v>0</v>
      </c>
      <c r="AJ774" s="41">
        <v>0</v>
      </c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>
        <v>1</v>
      </c>
      <c r="AV774" s="41">
        <v>2</v>
      </c>
      <c r="AW774" s="41">
        <v>4</v>
      </c>
      <c r="AX774" s="41">
        <v>2</v>
      </c>
      <c r="AY774" s="41">
        <v>4</v>
      </c>
      <c r="AZ774" s="93">
        <f t="shared" si="337"/>
        <v>31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1</v>
      </c>
      <c r="BK774" s="48">
        <f t="shared" si="347"/>
        <v>3</v>
      </c>
      <c r="BL774" s="48">
        <f t="shared" si="348"/>
        <v>4</v>
      </c>
      <c r="BM774" s="48">
        <f t="shared" si="349"/>
        <v>2</v>
      </c>
      <c r="BN774" s="48">
        <f t="shared" si="350"/>
        <v>4</v>
      </c>
      <c r="BO774" s="117">
        <f t="shared" si="351"/>
        <v>1.85</v>
      </c>
      <c r="BP774" s="87">
        <f t="shared" si="352"/>
        <v>33</v>
      </c>
      <c r="BQ774" s="89">
        <f t="shared" si="353"/>
        <v>17.837837837837839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>
        <v>0</v>
      </c>
      <c r="R775" s="41">
        <v>6</v>
      </c>
      <c r="S775" s="41">
        <v>24</v>
      </c>
      <c r="T775" s="41">
        <v>1</v>
      </c>
      <c r="U775" s="41">
        <v>0</v>
      </c>
      <c r="V775" s="93">
        <f t="shared" ref="V775:V777" si="354">SUM(J775:U775)</f>
        <v>139</v>
      </c>
      <c r="W775" s="94">
        <v>199.8</v>
      </c>
      <c r="X775" s="107">
        <f t="shared" ref="X775:X777" si="355">+IFERROR(V775/W775,0)*100</f>
        <v>69.569569569569566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>
        <v>0</v>
      </c>
      <c r="AG775" s="41">
        <v>0</v>
      </c>
      <c r="AH775" s="41">
        <v>0</v>
      </c>
      <c r="AI775" s="41">
        <v>0</v>
      </c>
      <c r="AJ775" s="41">
        <v>0</v>
      </c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>
        <v>0</v>
      </c>
      <c r="AV775" s="41">
        <v>6</v>
      </c>
      <c r="AW775" s="41">
        <v>24</v>
      </c>
      <c r="AX775" s="41">
        <v>1</v>
      </c>
      <c r="AY775" s="41">
        <v>0</v>
      </c>
      <c r="AZ775" s="93">
        <f t="shared" ref="AZ775:AZ777" si="358">SUM(AN775:AY775)</f>
        <v>139</v>
      </c>
      <c r="BA775" s="94">
        <v>1.6666666666666667</v>
      </c>
      <c r="BB775" s="107">
        <f t="shared" ref="BB775:BB777" si="359">+IFERROR(AZ775/BA775,0)*100</f>
        <v>8340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12</v>
      </c>
      <c r="BL775" s="48">
        <f t="shared" ref="BL775:BL777" si="369">+S775+AH775+AW775</f>
        <v>48</v>
      </c>
      <c r="BM775" s="48">
        <f t="shared" ref="BM775:BM777" si="370">+T775+AI775+AX775</f>
        <v>2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279</v>
      </c>
      <c r="BQ775" s="89">
        <f t="shared" ref="BQ775:BQ777" si="374">IFERROR(BP775/BO775,0)</f>
        <v>1.3848444738583718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>
        <v>0</v>
      </c>
      <c r="U776" s="41">
        <v>0</v>
      </c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>
        <v>0</v>
      </c>
      <c r="AH776" s="41">
        <v>0</v>
      </c>
      <c r="AI776" s="41">
        <v>0</v>
      </c>
      <c r="AJ776" s="41">
        <v>0</v>
      </c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>
        <v>0</v>
      </c>
      <c r="AV776" s="41">
        <v>1</v>
      </c>
      <c r="AW776" s="41">
        <v>6</v>
      </c>
      <c r="AX776" s="41">
        <v>1</v>
      </c>
      <c r="AY776" s="41">
        <v>0</v>
      </c>
      <c r="AZ776" s="93">
        <f t="shared" si="358"/>
        <v>20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1</v>
      </c>
      <c r="BL776" s="48">
        <f t="shared" si="369"/>
        <v>6</v>
      </c>
      <c r="BM776" s="48">
        <f t="shared" si="370"/>
        <v>1</v>
      </c>
      <c r="BN776" s="48">
        <f t="shared" si="371"/>
        <v>0</v>
      </c>
      <c r="BO776" s="117">
        <f t="shared" si="372"/>
        <v>0</v>
      </c>
      <c r="BP776" s="87">
        <f t="shared" si="373"/>
        <v>21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>
        <v>0</v>
      </c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>
        <v>0</v>
      </c>
      <c r="AH777" s="41">
        <v>0</v>
      </c>
      <c r="AI777" s="41">
        <v>0</v>
      </c>
      <c r="AJ777" s="41">
        <v>0</v>
      </c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>
        <v>0</v>
      </c>
      <c r="AW777" s="41">
        <v>0</v>
      </c>
      <c r="AX777" s="41">
        <v>0</v>
      </c>
      <c r="AY777" s="41">
        <v>0</v>
      </c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>
        <v>0</v>
      </c>
      <c r="U778" s="41">
        <v>0</v>
      </c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>
        <v>0</v>
      </c>
      <c r="AI778" s="41">
        <v>0</v>
      </c>
      <c r="AJ778" s="41">
        <v>0</v>
      </c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>
        <v>0</v>
      </c>
      <c r="AW778" s="41">
        <v>0</v>
      </c>
      <c r="AX778" s="41">
        <v>0</v>
      </c>
      <c r="AY778" s="41">
        <v>0</v>
      </c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>
        <v>0</v>
      </c>
      <c r="U779" s="41">
        <v>0</v>
      </c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>
        <v>0</v>
      </c>
      <c r="AI779" s="41">
        <v>0</v>
      </c>
      <c r="AJ779" s="41">
        <v>0</v>
      </c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>
        <v>0</v>
      </c>
      <c r="AW779" s="41">
        <v>0</v>
      </c>
      <c r="AX779" s="41">
        <v>0</v>
      </c>
      <c r="AY779" s="41">
        <v>0</v>
      </c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>
        <v>0</v>
      </c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>
        <v>0</v>
      </c>
      <c r="AI780" s="41">
        <v>0</v>
      </c>
      <c r="AJ780" s="41">
        <v>0</v>
      </c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>
        <v>0</v>
      </c>
      <c r="AW780" s="41">
        <v>0</v>
      </c>
      <c r="AX780" s="41">
        <v>0</v>
      </c>
      <c r="AY780" s="41">
        <v>0</v>
      </c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>
        <v>0</v>
      </c>
      <c r="U781" s="41">
        <v>0</v>
      </c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>
        <v>0</v>
      </c>
      <c r="AH781" s="41">
        <v>0</v>
      </c>
      <c r="AI781" s="41">
        <v>0</v>
      </c>
      <c r="AJ781" s="41">
        <v>0</v>
      </c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>
        <v>0</v>
      </c>
      <c r="AW781" s="41">
        <v>0</v>
      </c>
      <c r="AX781" s="41">
        <v>0</v>
      </c>
      <c r="AY781" s="41">
        <v>0</v>
      </c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>
        <v>0</v>
      </c>
      <c r="U782" s="41">
        <v>0</v>
      </c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>
        <v>0</v>
      </c>
      <c r="AI782" s="41">
        <v>0</v>
      </c>
      <c r="AJ782" s="41">
        <v>0</v>
      </c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>
        <v>0</v>
      </c>
      <c r="AW782" s="41">
        <v>0</v>
      </c>
      <c r="AX782" s="41">
        <v>0</v>
      </c>
      <c r="AY782" s="41">
        <v>0</v>
      </c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>
        <v>0</v>
      </c>
      <c r="U783" s="41">
        <v>0</v>
      </c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>
        <v>0</v>
      </c>
      <c r="AH783" s="41">
        <v>0</v>
      </c>
      <c r="AI783" s="41">
        <v>0</v>
      </c>
      <c r="AJ783" s="41">
        <v>0</v>
      </c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>
        <v>0</v>
      </c>
      <c r="AW783" s="41">
        <v>0</v>
      </c>
      <c r="AX783" s="41">
        <v>0</v>
      </c>
      <c r="AY783" s="41">
        <v>0</v>
      </c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>
        <v>0</v>
      </c>
      <c r="U784" s="41">
        <v>0</v>
      </c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>
        <v>0</v>
      </c>
      <c r="AH784" s="41">
        <v>0</v>
      </c>
      <c r="AI784" s="41">
        <v>0</v>
      </c>
      <c r="AJ784" s="41">
        <v>0</v>
      </c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>
        <v>0</v>
      </c>
      <c r="AW784" s="41">
        <v>0</v>
      </c>
      <c r="AX784" s="41">
        <v>0</v>
      </c>
      <c r="AY784" s="41">
        <v>0</v>
      </c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>
        <v>0</v>
      </c>
      <c r="T785" s="41">
        <v>0</v>
      </c>
      <c r="U785" s="41">
        <v>0</v>
      </c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>
        <v>0</v>
      </c>
      <c r="AH785" s="41">
        <v>0</v>
      </c>
      <c r="AI785" s="41">
        <v>0</v>
      </c>
      <c r="AJ785" s="41">
        <v>0</v>
      </c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>
        <v>0</v>
      </c>
      <c r="AV785" s="41">
        <v>0</v>
      </c>
      <c r="AW785" s="41">
        <v>0</v>
      </c>
      <c r="AX785" s="41">
        <v>0</v>
      </c>
      <c r="AY785" s="41">
        <v>0</v>
      </c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>
        <v>0</v>
      </c>
      <c r="U786" s="41">
        <v>0</v>
      </c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>
        <v>0</v>
      </c>
      <c r="AH786" s="41">
        <v>0</v>
      </c>
      <c r="AI786" s="41">
        <v>0</v>
      </c>
      <c r="AJ786" s="41">
        <v>0</v>
      </c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>
        <v>0</v>
      </c>
      <c r="AW786" s="41">
        <v>0</v>
      </c>
      <c r="AX786" s="41">
        <v>0</v>
      </c>
      <c r="AY786" s="41">
        <v>0</v>
      </c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>
        <v>0</v>
      </c>
      <c r="AG787" s="41">
        <v>0</v>
      </c>
      <c r="AH787" s="41">
        <v>0</v>
      </c>
      <c r="AI787" s="41">
        <v>0</v>
      </c>
      <c r="AJ787" s="41">
        <v>0</v>
      </c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>
        <v>3</v>
      </c>
      <c r="AV787" s="41">
        <v>0</v>
      </c>
      <c r="AW787" s="41">
        <v>1</v>
      </c>
      <c r="AX787" s="41">
        <v>10</v>
      </c>
      <c r="AY787" s="41">
        <v>1</v>
      </c>
      <c r="AZ787" s="93">
        <f t="shared" ref="AZ787:AZ789" si="421">SUM(AN787:AY787)</f>
        <v>38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3</v>
      </c>
      <c r="BK787" s="48">
        <f t="shared" ref="BK787:BK789" si="431">+R787+AG787+AV787</f>
        <v>0</v>
      </c>
      <c r="BL787" s="48">
        <f t="shared" ref="BL787:BL789" si="432">+S787+AH787+AW787</f>
        <v>1</v>
      </c>
      <c r="BM787" s="48">
        <f t="shared" ref="BM787:BM789" si="433">+T787+AI787+AX787</f>
        <v>10</v>
      </c>
      <c r="BN787" s="48">
        <f t="shared" ref="BN787:BN789" si="434">+U787+AJ787+AY787</f>
        <v>1</v>
      </c>
      <c r="BO787" s="117">
        <f t="shared" ref="BO787:BO789" si="435">+W787+AL787+BA787</f>
        <v>1.85</v>
      </c>
      <c r="BP787" s="87">
        <f t="shared" ref="BP787:BP789" si="436">+V787+AK787+AZ787</f>
        <v>40</v>
      </c>
      <c r="BQ787" s="89">
        <f t="shared" ref="BQ787:BQ789" si="437">IFERROR(BP787/BO787,0)</f>
        <v>21.621621621621621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>
        <v>0</v>
      </c>
      <c r="T788" s="41">
        <v>0</v>
      </c>
      <c r="U788" s="41">
        <v>0</v>
      </c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>
        <v>0</v>
      </c>
      <c r="AH788" s="41">
        <v>0</v>
      </c>
      <c r="AI788" s="41">
        <v>0</v>
      </c>
      <c r="AJ788" s="41">
        <v>0</v>
      </c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>
        <v>1</v>
      </c>
      <c r="AW788" s="41">
        <v>2</v>
      </c>
      <c r="AX788" s="41">
        <v>0</v>
      </c>
      <c r="AY788" s="41">
        <v>2</v>
      </c>
      <c r="AZ788" s="93">
        <f t="shared" si="421"/>
        <v>5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1</v>
      </c>
      <c r="BL788" s="48">
        <f t="shared" si="432"/>
        <v>2</v>
      </c>
      <c r="BM788" s="48">
        <f t="shared" si="433"/>
        <v>0</v>
      </c>
      <c r="BN788" s="48">
        <f t="shared" si="434"/>
        <v>2</v>
      </c>
      <c r="BO788" s="117">
        <f t="shared" si="435"/>
        <v>0</v>
      </c>
      <c r="BP788" s="87">
        <f t="shared" si="436"/>
        <v>5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>
        <v>0</v>
      </c>
      <c r="T789" s="41">
        <v>0</v>
      </c>
      <c r="U789" s="41">
        <v>0</v>
      </c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>
        <v>0</v>
      </c>
      <c r="AH789" s="41">
        <v>0</v>
      </c>
      <c r="AI789" s="41">
        <v>0</v>
      </c>
      <c r="AJ789" s="41">
        <v>0</v>
      </c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>
        <v>0</v>
      </c>
      <c r="AW789" s="41">
        <v>0</v>
      </c>
      <c r="AX789" s="41">
        <v>0</v>
      </c>
      <c r="AY789" s="41">
        <v>0</v>
      </c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1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1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1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1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379</v>
      </c>
      <c r="D4" s="82">
        <f>+IRA!K4+IRA!Z4+IRA!AO4</f>
        <v>279</v>
      </c>
      <c r="E4" s="82">
        <f>+IRA!L4+IRA!AA4+IRA!AP4</f>
        <v>376</v>
      </c>
      <c r="F4" s="82">
        <f>+IRA!M4+IRA!AB4+IRA!AQ4</f>
        <v>357</v>
      </c>
      <c r="G4" s="82">
        <f>+IRA!N4+IRA!AC4+IRA!AR4</f>
        <v>644</v>
      </c>
      <c r="H4" s="82">
        <f>+IRA!O4+IRA!AD4+IRA!AS4</f>
        <v>1032</v>
      </c>
      <c r="I4" s="82">
        <f>+IRA!P4+IRA!AE4+IRA!AT4</f>
        <v>831</v>
      </c>
      <c r="J4" s="82">
        <f>+IRA!Q4+IRA!AF4+IRA!AU4</f>
        <v>703</v>
      </c>
      <c r="K4" s="82">
        <f>+IRA!R4+IRA!AG4+IRA!AV4</f>
        <v>510</v>
      </c>
      <c r="L4" s="82">
        <f>+IRA!S4+IRA!AH4+IRA!AW4</f>
        <v>671</v>
      </c>
      <c r="M4" s="82">
        <f>+IRA!T4+IRA!AI4+IRA!AX4</f>
        <v>784</v>
      </c>
      <c r="N4" s="83">
        <f>+IRA!U4+IRA!AJ4+IRA!AY4</f>
        <v>470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89</v>
      </c>
      <c r="D6" s="59">
        <f>SUMIFS(IRA!$AK$6:$AK$889,IRA!$E$6:$E$889,REDES!B6)</f>
        <v>7</v>
      </c>
      <c r="E6" s="60">
        <f>SUMIFS(IRA!$AZ$6:$AZ$889,IRA!$E$6:$E$889,REDES!B6)</f>
        <v>308</v>
      </c>
      <c r="F6" s="71">
        <f>SUM(C6:E6)</f>
        <v>404</v>
      </c>
      <c r="G6" s="121">
        <f>SUMIFS(IRA!$BO$6:$BO$976,IRA!$E$6:$E$976,REDES!B6)</f>
        <v>181.23333333333332</v>
      </c>
      <c r="H6" s="75">
        <f>IFERROR(F6/G6,0)</f>
        <v>2.2291704984366381</v>
      </c>
    </row>
    <row r="7" spans="2:8" x14ac:dyDescent="0.3">
      <c r="B7" s="61" t="s">
        <v>511</v>
      </c>
      <c r="C7" s="62">
        <f>SUMIFS(IRA!$V$6:$V$889,IRA!$E$6:$E$889,REDES!B7)</f>
        <v>1853</v>
      </c>
      <c r="D7" s="63">
        <f>SUMIFS(IRA!$AK$6:$AK$889,IRA!$E$6:$E$889,REDES!B7)</f>
        <v>20</v>
      </c>
      <c r="E7" s="64">
        <f>SUMIFS(IRA!$AZ$6:$AZ$889,IRA!$E$6:$E$889,REDES!B7)</f>
        <v>2425</v>
      </c>
      <c r="F7" s="72">
        <f t="shared" ref="F7:F13" si="0">SUM(C7:E7)</f>
        <v>4298</v>
      </c>
      <c r="G7" s="121">
        <f>SUMIFS(IRA!$BO$6:$BO$976,IRA!$E$6:$E$976,REDES!B7)</f>
        <v>1415.5333333333338</v>
      </c>
      <c r="H7" s="76">
        <f t="shared" ref="H7:H14" si="1">IFERROR(F7/G7,0)</f>
        <v>3.0363114020628257</v>
      </c>
    </row>
    <row r="8" spans="2:8" x14ac:dyDescent="0.3">
      <c r="B8" s="61" t="s">
        <v>191</v>
      </c>
      <c r="C8" s="62">
        <f>SUMIFS(IRA!$V$6:$V$889,IRA!$E$6:$E$889,REDES!B8)</f>
        <v>97</v>
      </c>
      <c r="D8" s="63">
        <f>SUMIFS(IRA!$AK$6:$AK$889,IRA!$E$6:$E$889,REDES!B8)</f>
        <v>6</v>
      </c>
      <c r="E8" s="64">
        <f>SUMIFS(IRA!$AZ$6:$AZ$889,IRA!$E$6:$E$889,REDES!B8)</f>
        <v>374</v>
      </c>
      <c r="F8" s="72">
        <f t="shared" si="0"/>
        <v>477</v>
      </c>
      <c r="G8" s="121">
        <f>SUMIFS(IRA!$BO$6:$BO$976,IRA!$E$6:$E$976,REDES!B8)</f>
        <v>160.96666666666664</v>
      </c>
      <c r="H8" s="76">
        <f t="shared" si="1"/>
        <v>2.9633464485400709</v>
      </c>
    </row>
    <row r="9" spans="2:8" x14ac:dyDescent="0.3">
      <c r="B9" s="61" t="s">
        <v>509</v>
      </c>
      <c r="C9" s="62">
        <f>SUMIFS(IRA!$V$6:$V$889,IRA!$E$6:$E$889,REDES!B9)</f>
        <v>42</v>
      </c>
      <c r="D9" s="63">
        <f>SUMIFS(IRA!$AK$6:$AK$889,IRA!$E$6:$E$889,REDES!B9)</f>
        <v>5</v>
      </c>
      <c r="E9" s="64">
        <f>SUMIFS(IRA!$AZ$6:$AZ$889,IRA!$E$6:$E$889,REDES!B9)</f>
        <v>576</v>
      </c>
      <c r="F9" s="72">
        <f t="shared" si="0"/>
        <v>623</v>
      </c>
      <c r="G9" s="121">
        <f>SUMIFS(IRA!$BO$6:$BO$976,IRA!$E$6:$E$976,REDES!B9)</f>
        <v>49.95</v>
      </c>
      <c r="H9" s="76">
        <f t="shared" si="1"/>
        <v>12.472472472472472</v>
      </c>
    </row>
    <row r="10" spans="2:8" x14ac:dyDescent="0.3">
      <c r="B10" s="61" t="s">
        <v>500</v>
      </c>
      <c r="C10" s="62">
        <f>SUMIFS(IRA!$V$6:$V$889,IRA!$E$6:$E$889,REDES!B10)</f>
        <v>21</v>
      </c>
      <c r="D10" s="63">
        <f>SUMIFS(IRA!$AK$6:$AK$889,IRA!$E$6:$E$889,REDES!B10)</f>
        <v>1</v>
      </c>
      <c r="E10" s="64">
        <f>SUMIFS(IRA!$AZ$6:$AZ$889,IRA!$E$6:$E$889,REDES!B10)</f>
        <v>250</v>
      </c>
      <c r="F10" s="72">
        <f t="shared" si="0"/>
        <v>272</v>
      </c>
      <c r="G10" s="121">
        <f>SUMIFS(IRA!$BO$6:$BO$976,IRA!$E$6:$E$976,REDES!B10)</f>
        <v>89.566666666666663</v>
      </c>
      <c r="H10" s="76">
        <f t="shared" si="1"/>
        <v>3.0368440640119094</v>
      </c>
    </row>
    <row r="11" spans="2:8" x14ac:dyDescent="0.3">
      <c r="B11" s="61" t="s">
        <v>254</v>
      </c>
      <c r="C11" s="62">
        <f>SUMIFS(IRA!$V$6:$V$889,IRA!$E$6:$E$889,REDES!B11)</f>
        <v>54</v>
      </c>
      <c r="D11" s="63">
        <f>SUMIFS(IRA!$AK$6:$AK$889,IRA!$E$6:$E$889,REDES!B11)</f>
        <v>3</v>
      </c>
      <c r="E11" s="64">
        <f>SUMIFS(IRA!$AZ$6:$AZ$889,IRA!$E$6:$E$889,REDES!B11)</f>
        <v>268</v>
      </c>
      <c r="F11" s="72">
        <f t="shared" si="0"/>
        <v>325</v>
      </c>
      <c r="G11" s="121">
        <f>SUMIFS(IRA!$BO$6:$BO$976,IRA!$E$6:$E$976,REDES!B11)</f>
        <v>27.75</v>
      </c>
      <c r="H11" s="76">
        <f t="shared" si="1"/>
        <v>11.711711711711711</v>
      </c>
    </row>
    <row r="12" spans="2:8" x14ac:dyDescent="0.3">
      <c r="B12" s="61" t="s">
        <v>11</v>
      </c>
      <c r="C12" s="62">
        <f>SUMIFS(IRA!$V$6:$V$889,IRA!$E$6:$E$889,REDES!B12)</f>
        <v>14</v>
      </c>
      <c r="D12" s="63">
        <f>SUMIFS(IRA!$AK$6:$AK$889,IRA!$E$6:$E$889,REDES!B12)</f>
        <v>1</v>
      </c>
      <c r="E12" s="64">
        <f>SUMIFS(IRA!$AZ$6:$AZ$889,IRA!$E$6:$E$889,REDES!B12)</f>
        <v>111</v>
      </c>
      <c r="F12" s="72">
        <f t="shared" si="0"/>
        <v>126</v>
      </c>
      <c r="G12" s="121">
        <f>SUMIFS(IRA!$BO$6:$BO$976,IRA!$E$6:$E$976,REDES!B12)</f>
        <v>7.4</v>
      </c>
      <c r="H12" s="76">
        <f t="shared" si="1"/>
        <v>17.027027027027025</v>
      </c>
    </row>
    <row r="13" spans="2:8" ht="15" thickBot="1" x14ac:dyDescent="0.35">
      <c r="B13" s="61" t="s">
        <v>69</v>
      </c>
      <c r="C13" s="65">
        <f>SUMIFS(IRA!$V$6:$V$889,IRA!$E$6:$E$889,REDES!B13)</f>
        <v>64</v>
      </c>
      <c r="D13" s="66">
        <f>SUMIFS(IRA!$AK$6:$AK$889,IRA!$E$6:$E$889,REDES!B13)</f>
        <v>1</v>
      </c>
      <c r="E13" s="67">
        <f>SUMIFS(IRA!$AZ$6:$AZ$889,IRA!$E$6:$E$889,REDES!B13)</f>
        <v>265</v>
      </c>
      <c r="F13" s="73">
        <f t="shared" si="0"/>
        <v>330</v>
      </c>
      <c r="G13" s="121">
        <f>SUMIFS(IRA!$BO$6:$BO$976,IRA!$E$6:$E$976,REDES!B13)</f>
        <v>202.41666666666671</v>
      </c>
      <c r="H13" s="76">
        <f t="shared" si="1"/>
        <v>1.6303005351996702</v>
      </c>
    </row>
    <row r="14" spans="2:8" ht="15" thickBot="1" x14ac:dyDescent="0.35">
      <c r="B14" s="68" t="s">
        <v>495</v>
      </c>
      <c r="C14" s="69">
        <f>SUM(C6:C13)</f>
        <v>2234</v>
      </c>
      <c r="D14" s="70">
        <f>SUM(D6:D13)</f>
        <v>44</v>
      </c>
      <c r="E14" s="70">
        <f>SUM(E6:E13)</f>
        <v>4577</v>
      </c>
      <c r="F14" s="74">
        <f>SUM(F6:F13)</f>
        <v>6855</v>
      </c>
      <c r="G14" s="122">
        <f>SUM(G6:G13)</f>
        <v>2134.8166666666671</v>
      </c>
      <c r="H14" s="77">
        <f t="shared" si="1"/>
        <v>3.2110485677927061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2026-01-27T15:09:38Z</dcterms:modified>
</cp:coreProperties>
</file>